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dms123\Desktop\Javna naročila\JN zdravila\Razpis zdravila 2025\"/>
    </mc:Choice>
  </mc:AlternateContent>
  <bookViews>
    <workbookView xWindow="0" yWindow="0" windowWidth="28800" windowHeight="11580"/>
  </bookViews>
  <sheets>
    <sheet name="Obr.št.4 Ponudbeni predračun" sheetId="1" r:id="rId1"/>
    <sheet name="Rekapitulacija 36 mes" sheetId="7" r:id="rId2"/>
  </sheets>
  <definedNames>
    <definedName name="_xlnm.Print_Area" localSheetId="0">'Obr.št.4 Ponudbeni predračun'!$B$1:$Q$280</definedName>
    <definedName name="_xlnm.Print_Area" localSheetId="1">'Rekapitulacija 36 mes'!$A$1:$H$21</definedName>
    <definedName name="_xlnm.Print_Titles" localSheetId="0">'Obr.št.4 Ponudbeni predračun'!$1:$12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9" i="1" l="1"/>
  <c r="O269" i="1"/>
  <c r="Q228" i="1"/>
  <c r="O228" i="1"/>
  <c r="Q222" i="1"/>
  <c r="O222" i="1"/>
  <c r="O157" i="1"/>
  <c r="Q157" i="1"/>
  <c r="O158" i="1"/>
  <c r="Q158" i="1"/>
  <c r="O159" i="1"/>
  <c r="Q159" i="1" s="1"/>
  <c r="O160" i="1"/>
  <c r="Q160" i="1"/>
  <c r="O161" i="1"/>
  <c r="Q161" i="1"/>
  <c r="O162" i="1"/>
  <c r="Q162" i="1"/>
  <c r="O163" i="1"/>
  <c r="Q163" i="1"/>
  <c r="O164" i="1"/>
  <c r="Q164" i="1"/>
  <c r="O165" i="1"/>
  <c r="Q165" i="1" s="1"/>
  <c r="O166" i="1"/>
  <c r="Q166" i="1"/>
  <c r="O167" i="1"/>
  <c r="Q167" i="1"/>
  <c r="O168" i="1"/>
  <c r="Q168" i="1"/>
  <c r="O169" i="1"/>
  <c r="Q169" i="1"/>
  <c r="O170" i="1"/>
  <c r="Q170" i="1"/>
  <c r="O171" i="1"/>
  <c r="Q171" i="1" s="1"/>
  <c r="O172" i="1"/>
  <c r="Q172" i="1"/>
  <c r="O173" i="1"/>
  <c r="Q173" i="1"/>
  <c r="O174" i="1"/>
  <c r="Q174" i="1"/>
  <c r="O175" i="1"/>
  <c r="Q175" i="1"/>
  <c r="O176" i="1"/>
  <c r="Q176" i="1"/>
  <c r="O177" i="1"/>
  <c r="Q177" i="1" s="1"/>
  <c r="O178" i="1"/>
  <c r="Q178" i="1"/>
  <c r="O179" i="1"/>
  <c r="Q179" i="1"/>
  <c r="O180" i="1"/>
  <c r="Q180" i="1"/>
  <c r="O181" i="1"/>
  <c r="Q181" i="1"/>
  <c r="O182" i="1"/>
  <c r="Q182" i="1"/>
  <c r="O183" i="1"/>
  <c r="Q183" i="1" s="1"/>
  <c r="O184" i="1"/>
  <c r="Q184" i="1"/>
  <c r="O185" i="1"/>
  <c r="Q185" i="1"/>
  <c r="O186" i="1"/>
  <c r="Q186" i="1"/>
  <c r="O187" i="1"/>
  <c r="Q187" i="1"/>
  <c r="O188" i="1"/>
  <c r="Q188" i="1"/>
  <c r="O189" i="1"/>
  <c r="Q189" i="1" s="1"/>
  <c r="O190" i="1"/>
  <c r="Q190" i="1"/>
  <c r="O191" i="1"/>
  <c r="Q191" i="1"/>
  <c r="O192" i="1"/>
  <c r="Q192" i="1"/>
  <c r="O193" i="1"/>
  <c r="Q193" i="1"/>
  <c r="O194" i="1"/>
  <c r="Q194" i="1"/>
  <c r="O195" i="1"/>
  <c r="Q195" i="1" s="1"/>
  <c r="O196" i="1"/>
  <c r="Q196" i="1"/>
  <c r="O197" i="1"/>
  <c r="Q197" i="1"/>
  <c r="O198" i="1"/>
  <c r="Q198" i="1"/>
  <c r="O199" i="1"/>
  <c r="Q199" i="1"/>
  <c r="O200" i="1"/>
  <c r="Q200" i="1"/>
  <c r="O201" i="1"/>
  <c r="Q201" i="1" s="1"/>
  <c r="O202" i="1"/>
  <c r="Q202" i="1"/>
  <c r="O203" i="1"/>
  <c r="Q203" i="1"/>
  <c r="O204" i="1"/>
  <c r="Q204" i="1"/>
  <c r="O205" i="1"/>
  <c r="Q205" i="1"/>
  <c r="O206" i="1"/>
  <c r="Q206" i="1"/>
  <c r="O207" i="1"/>
  <c r="Q207" i="1" s="1"/>
  <c r="O208" i="1"/>
  <c r="Q208" i="1"/>
  <c r="O209" i="1"/>
  <c r="Q209" i="1"/>
  <c r="O210" i="1"/>
  <c r="Q210" i="1"/>
  <c r="O211" i="1"/>
  <c r="Q211" i="1"/>
  <c r="O212" i="1"/>
  <c r="Q212" i="1"/>
  <c r="O213" i="1"/>
  <c r="Q213" i="1" s="1"/>
  <c r="O214" i="1"/>
  <c r="Q214" i="1"/>
  <c r="O215" i="1"/>
  <c r="Q215" i="1"/>
  <c r="O216" i="1"/>
  <c r="Q216" i="1"/>
  <c r="O217" i="1"/>
  <c r="Q217" i="1" s="1"/>
  <c r="O218" i="1"/>
  <c r="Q218" i="1"/>
  <c r="O219" i="1"/>
  <c r="Q219" i="1" s="1"/>
  <c r="O220" i="1"/>
  <c r="Q220" i="1"/>
  <c r="O221" i="1"/>
  <c r="Q221" i="1"/>
  <c r="Q156" i="1"/>
  <c r="O156" i="1"/>
  <c r="Q153" i="1"/>
  <c r="O153" i="1"/>
  <c r="O16" i="1"/>
  <c r="Q16" i="1"/>
  <c r="O17" i="1"/>
  <c r="Q17" i="1" s="1"/>
  <c r="O18" i="1"/>
  <c r="Q18" i="1"/>
  <c r="O19" i="1"/>
  <c r="Q19" i="1"/>
  <c r="O20" i="1"/>
  <c r="Q20" i="1" s="1"/>
  <c r="O21" i="1"/>
  <c r="Q21" i="1"/>
  <c r="O22" i="1"/>
  <c r="Q22" i="1"/>
  <c r="O23" i="1"/>
  <c r="Q23" i="1" s="1"/>
  <c r="O24" i="1"/>
  <c r="Q24" i="1"/>
  <c r="O25" i="1"/>
  <c r="Q25" i="1"/>
  <c r="O26" i="1"/>
  <c r="Q26" i="1" s="1"/>
  <c r="O27" i="1"/>
  <c r="Q27" i="1"/>
  <c r="O28" i="1"/>
  <c r="Q28" i="1"/>
  <c r="O29" i="1"/>
  <c r="Q29" i="1" s="1"/>
  <c r="O30" i="1"/>
  <c r="Q30" i="1"/>
  <c r="O31" i="1"/>
  <c r="Q31" i="1"/>
  <c r="O32" i="1"/>
  <c r="Q32" i="1" s="1"/>
  <c r="O33" i="1"/>
  <c r="Q33" i="1"/>
  <c r="O34" i="1"/>
  <c r="Q34" i="1"/>
  <c r="O35" i="1"/>
  <c r="Q35" i="1" s="1"/>
  <c r="O36" i="1"/>
  <c r="Q36" i="1"/>
  <c r="O37" i="1"/>
  <c r="Q37" i="1"/>
  <c r="O38" i="1"/>
  <c r="Q38" i="1" s="1"/>
  <c r="O39" i="1"/>
  <c r="Q39" i="1"/>
  <c r="O40" i="1"/>
  <c r="Q40" i="1"/>
  <c r="O41" i="1"/>
  <c r="Q41" i="1" s="1"/>
  <c r="O42" i="1"/>
  <c r="Q42" i="1"/>
  <c r="O43" i="1"/>
  <c r="Q43" i="1"/>
  <c r="O44" i="1"/>
  <c r="Q44" i="1" s="1"/>
  <c r="O45" i="1"/>
  <c r="Q45" i="1"/>
  <c r="O46" i="1"/>
  <c r="Q46" i="1"/>
  <c r="O47" i="1"/>
  <c r="Q47" i="1" s="1"/>
  <c r="O48" i="1"/>
  <c r="Q48" i="1"/>
  <c r="O49" i="1"/>
  <c r="Q49" i="1"/>
  <c r="O50" i="1"/>
  <c r="Q50" i="1" s="1"/>
  <c r="O51" i="1"/>
  <c r="Q51" i="1"/>
  <c r="O52" i="1"/>
  <c r="Q52" i="1"/>
  <c r="O53" i="1"/>
  <c r="Q53" i="1" s="1"/>
  <c r="O54" i="1"/>
  <c r="Q54" i="1"/>
  <c r="O55" i="1"/>
  <c r="Q55" i="1"/>
  <c r="O56" i="1"/>
  <c r="Q56" i="1" s="1"/>
  <c r="O57" i="1"/>
  <c r="Q57" i="1"/>
  <c r="O58" i="1"/>
  <c r="Q58" i="1"/>
  <c r="O59" i="1"/>
  <c r="Q59" i="1" s="1"/>
  <c r="O60" i="1"/>
  <c r="Q60" i="1"/>
  <c r="O61" i="1"/>
  <c r="Q61" i="1"/>
  <c r="O62" i="1"/>
  <c r="Q62" i="1" s="1"/>
  <c r="O63" i="1"/>
  <c r="Q63" i="1"/>
  <c r="O64" i="1"/>
  <c r="Q64" i="1"/>
  <c r="O65" i="1"/>
  <c r="Q65" i="1" s="1"/>
  <c r="O66" i="1"/>
  <c r="Q66" i="1"/>
  <c r="O67" i="1"/>
  <c r="Q67" i="1"/>
  <c r="O68" i="1"/>
  <c r="Q68" i="1" s="1"/>
  <c r="O69" i="1"/>
  <c r="Q69" i="1"/>
  <c r="O70" i="1"/>
  <c r="Q70" i="1"/>
  <c r="O71" i="1"/>
  <c r="Q71" i="1" s="1"/>
  <c r="O72" i="1"/>
  <c r="Q72" i="1"/>
  <c r="O73" i="1"/>
  <c r="Q73" i="1"/>
  <c r="O74" i="1"/>
  <c r="Q74" i="1" s="1"/>
  <c r="O75" i="1"/>
  <c r="Q75" i="1"/>
  <c r="O76" i="1"/>
  <c r="Q76" i="1"/>
  <c r="O77" i="1"/>
  <c r="Q77" i="1" s="1"/>
  <c r="O78" i="1"/>
  <c r="Q78" i="1"/>
  <c r="O79" i="1"/>
  <c r="Q79" i="1"/>
  <c r="O80" i="1"/>
  <c r="Q80" i="1" s="1"/>
  <c r="O81" i="1"/>
  <c r="Q81" i="1"/>
  <c r="O82" i="1"/>
  <c r="Q82" i="1"/>
  <c r="O83" i="1"/>
  <c r="Q83" i="1" s="1"/>
  <c r="O84" i="1"/>
  <c r="Q84" i="1"/>
  <c r="O85" i="1"/>
  <c r="Q85" i="1"/>
  <c r="O86" i="1"/>
  <c r="Q86" i="1" s="1"/>
  <c r="O87" i="1"/>
  <c r="Q87" i="1"/>
  <c r="O88" i="1"/>
  <c r="Q88" i="1"/>
  <c r="O89" i="1"/>
  <c r="Q89" i="1" s="1"/>
  <c r="O90" i="1"/>
  <c r="Q90" i="1"/>
  <c r="O91" i="1"/>
  <c r="Q91" i="1"/>
  <c r="O92" i="1"/>
  <c r="Q92" i="1" s="1"/>
  <c r="O93" i="1"/>
  <c r="Q93" i="1"/>
  <c r="O94" i="1"/>
  <c r="Q94" i="1"/>
  <c r="O95" i="1"/>
  <c r="Q95" i="1" s="1"/>
  <c r="O96" i="1"/>
  <c r="Q96" i="1"/>
  <c r="O97" i="1"/>
  <c r="Q97" i="1"/>
  <c r="O98" i="1"/>
  <c r="Q98" i="1" s="1"/>
  <c r="O99" i="1"/>
  <c r="Q99" i="1"/>
  <c r="O100" i="1"/>
  <c r="Q100" i="1"/>
  <c r="O101" i="1"/>
  <c r="Q101" i="1" s="1"/>
  <c r="O102" i="1"/>
  <c r="Q102" i="1"/>
  <c r="O103" i="1"/>
  <c r="Q103" i="1"/>
  <c r="O104" i="1"/>
  <c r="Q104" i="1" s="1"/>
  <c r="O105" i="1"/>
  <c r="Q105" i="1"/>
  <c r="O106" i="1"/>
  <c r="Q106" i="1"/>
  <c r="O107" i="1"/>
  <c r="Q107" i="1" s="1"/>
  <c r="O108" i="1"/>
  <c r="Q108" i="1"/>
  <c r="O109" i="1"/>
  <c r="Q109" i="1"/>
  <c r="O110" i="1"/>
  <c r="Q110" i="1" s="1"/>
  <c r="O111" i="1"/>
  <c r="Q111" i="1"/>
  <c r="O112" i="1"/>
  <c r="Q112" i="1"/>
  <c r="O113" i="1"/>
  <c r="Q113" i="1" s="1"/>
  <c r="O114" i="1"/>
  <c r="Q114" i="1"/>
  <c r="O115" i="1"/>
  <c r="Q115" i="1"/>
  <c r="O116" i="1"/>
  <c r="Q116" i="1" s="1"/>
  <c r="O117" i="1"/>
  <c r="Q117" i="1"/>
  <c r="O118" i="1"/>
  <c r="Q118" i="1"/>
  <c r="O119" i="1"/>
  <c r="Q119" i="1" s="1"/>
  <c r="O120" i="1"/>
  <c r="Q120" i="1"/>
  <c r="O121" i="1"/>
  <c r="Q121" i="1"/>
  <c r="O122" i="1"/>
  <c r="Q122" i="1" s="1"/>
  <c r="O123" i="1"/>
  <c r="Q123" i="1"/>
  <c r="O124" i="1"/>
  <c r="Q124" i="1"/>
  <c r="O125" i="1"/>
  <c r="Q125" i="1" s="1"/>
  <c r="O126" i="1"/>
  <c r="Q126" i="1"/>
  <c r="O127" i="1"/>
  <c r="Q127" i="1"/>
  <c r="O128" i="1"/>
  <c r="Q128" i="1" s="1"/>
  <c r="O129" i="1"/>
  <c r="Q129" i="1"/>
  <c r="O130" i="1"/>
  <c r="Q130" i="1"/>
  <c r="O131" i="1"/>
  <c r="Q131" i="1" s="1"/>
  <c r="O132" i="1"/>
  <c r="Q132" i="1"/>
  <c r="O133" i="1"/>
  <c r="Q133" i="1"/>
  <c r="O134" i="1"/>
  <c r="Q134" i="1" s="1"/>
  <c r="O135" i="1"/>
  <c r="Q135" i="1"/>
  <c r="O136" i="1"/>
  <c r="Q136" i="1"/>
  <c r="O137" i="1"/>
  <c r="Q137" i="1" s="1"/>
  <c r="O138" i="1"/>
  <c r="Q138" i="1"/>
  <c r="O139" i="1"/>
  <c r="Q139" i="1"/>
  <c r="O140" i="1"/>
  <c r="Q140" i="1" s="1"/>
  <c r="O141" i="1"/>
  <c r="Q141" i="1"/>
  <c r="O142" i="1"/>
  <c r="Q142" i="1"/>
  <c r="O143" i="1"/>
  <c r="Q143" i="1" s="1"/>
  <c r="O144" i="1"/>
  <c r="Q144" i="1"/>
  <c r="O145" i="1"/>
  <c r="Q145" i="1"/>
  <c r="O146" i="1"/>
  <c r="Q146" i="1" s="1"/>
  <c r="O147" i="1"/>
  <c r="Q147" i="1"/>
  <c r="O148" i="1"/>
  <c r="Q148" i="1"/>
  <c r="O149" i="1"/>
  <c r="Q149" i="1" s="1"/>
  <c r="O150" i="1"/>
  <c r="Q150" i="1"/>
  <c r="O151" i="1"/>
  <c r="Q151" i="1"/>
  <c r="O152" i="1"/>
  <c r="Q152" i="1" s="1"/>
  <c r="O244" i="1" l="1"/>
  <c r="Q244" i="1" s="1"/>
  <c r="O245" i="1"/>
  <c r="Q245" i="1" s="1"/>
  <c r="O246" i="1"/>
  <c r="Q246" i="1" s="1"/>
  <c r="O247" i="1"/>
  <c r="Q247" i="1" s="1"/>
  <c r="O248" i="1"/>
  <c r="Q248" i="1" s="1"/>
  <c r="O249" i="1"/>
  <c r="Q249" i="1" s="1"/>
  <c r="O250" i="1"/>
  <c r="Q250" i="1" s="1"/>
  <c r="O251" i="1"/>
  <c r="Q251" i="1" s="1"/>
  <c r="O252" i="1"/>
  <c r="Q252" i="1" s="1"/>
  <c r="O253" i="1"/>
  <c r="Q253" i="1" s="1"/>
  <c r="O254" i="1"/>
  <c r="Q254" i="1" s="1"/>
  <c r="O255" i="1"/>
  <c r="Q255" i="1" s="1"/>
  <c r="O256" i="1"/>
  <c r="Q256" i="1" s="1"/>
  <c r="O257" i="1"/>
  <c r="Q257" i="1" s="1"/>
  <c r="O258" i="1"/>
  <c r="Q258" i="1" s="1"/>
  <c r="O259" i="1"/>
  <c r="Q259" i="1" s="1"/>
  <c r="O260" i="1"/>
  <c r="Q260" i="1" s="1"/>
  <c r="O261" i="1"/>
  <c r="Q261" i="1" s="1"/>
  <c r="O262" i="1"/>
  <c r="Q262" i="1" s="1"/>
  <c r="O263" i="1"/>
  <c r="Q263" i="1" s="1"/>
  <c r="O264" i="1"/>
  <c r="Q264" i="1" s="1"/>
  <c r="O265" i="1"/>
  <c r="Q265" i="1" s="1"/>
  <c r="O266" i="1"/>
  <c r="Q266" i="1" s="1"/>
  <c r="O267" i="1"/>
  <c r="Q267" i="1" s="1"/>
  <c r="O268" i="1"/>
  <c r="Q268" i="1" s="1"/>
  <c r="O15" i="1" l="1"/>
  <c r="O227" i="1" l="1"/>
  <c r="Q227" i="1" s="1"/>
  <c r="O232" i="1" l="1"/>
  <c r="Q232" i="1" s="1"/>
  <c r="O233" i="1"/>
  <c r="Q233" i="1" s="1"/>
  <c r="O234" i="1"/>
  <c r="Q234" i="1" s="1"/>
  <c r="O235" i="1"/>
  <c r="Q235" i="1" s="1"/>
  <c r="O236" i="1"/>
  <c r="Q236" i="1" s="1"/>
  <c r="O237" i="1"/>
  <c r="Q237" i="1" s="1"/>
  <c r="O238" i="1"/>
  <c r="Q238" i="1" s="1"/>
  <c r="O239" i="1"/>
  <c r="Q239" i="1" s="1"/>
  <c r="O240" i="1"/>
  <c r="Q240" i="1" s="1"/>
  <c r="O241" i="1"/>
  <c r="Q241" i="1" s="1"/>
  <c r="O242" i="1"/>
  <c r="Q242" i="1" s="1"/>
  <c r="O243" i="1"/>
  <c r="Q243" i="1" s="1"/>
  <c r="O226" i="1"/>
  <c r="Q226" i="1" s="1"/>
  <c r="O231" i="1"/>
  <c r="O225" i="1"/>
  <c r="Q15" i="1"/>
  <c r="Q225" i="1" l="1"/>
  <c r="G17" i="7"/>
  <c r="Q231" i="1"/>
  <c r="G18" i="7"/>
  <c r="H277" i="1" l="1"/>
  <c r="G16" i="7"/>
  <c r="H278" i="1"/>
  <c r="H279" i="1" l="1"/>
  <c r="G21" i="7" l="1"/>
  <c r="H276" i="1" l="1"/>
  <c r="H280" i="1" s="1"/>
  <c r="G15" i="7"/>
  <c r="G19" i="7" s="1"/>
  <c r="G20" i="7" s="1"/>
  <c r="H282" i="1"/>
  <c r="H281" i="1" l="1"/>
</calcChain>
</file>

<file path=xl/sharedStrings.xml><?xml version="1.0" encoding="utf-8"?>
<sst xmlns="http://schemas.openxmlformats.org/spreadsheetml/2006/main" count="1270" uniqueCount="831">
  <si>
    <t>Zap. št.</t>
  </si>
  <si>
    <t>Naša šifra artikla</t>
  </si>
  <si>
    <t>Opis artikla</t>
  </si>
  <si>
    <t>EM</t>
  </si>
  <si>
    <t>Dobaviteljeva šifra artikla</t>
  </si>
  <si>
    <t>Proizvajalec</t>
  </si>
  <si>
    <t>Stopnja DDV v %</t>
  </si>
  <si>
    <t>KOM</t>
  </si>
  <si>
    <t>001694</t>
  </si>
  <si>
    <t>SC</t>
  </si>
  <si>
    <t>000191</t>
  </si>
  <si>
    <t>Naziv:</t>
  </si>
  <si>
    <t>Naslov:</t>
  </si>
  <si>
    <t>ID za DDV:</t>
  </si>
  <si>
    <t>Matična št.:</t>
  </si>
  <si>
    <t>002394</t>
  </si>
  <si>
    <t>002670</t>
  </si>
  <si>
    <t>000222</t>
  </si>
  <si>
    <t>002611</t>
  </si>
  <si>
    <t>002522</t>
  </si>
  <si>
    <t>002767</t>
  </si>
  <si>
    <t>002396</t>
  </si>
  <si>
    <t>000001</t>
  </si>
  <si>
    <t>002917</t>
  </si>
  <si>
    <t>000224</t>
  </si>
  <si>
    <t>000223</t>
  </si>
  <si>
    <t>002575</t>
  </si>
  <si>
    <t>001716</t>
  </si>
  <si>
    <t>000002</t>
  </si>
  <si>
    <t>000225</t>
  </si>
  <si>
    <t>000003</t>
  </si>
  <si>
    <t>000004</t>
  </si>
  <si>
    <t>000006</t>
  </si>
  <si>
    <t>003054</t>
  </si>
  <si>
    <t>002240</t>
  </si>
  <si>
    <t>002780</t>
  </si>
  <si>
    <t>003103</t>
  </si>
  <si>
    <t>000007</t>
  </si>
  <si>
    <t>000008</t>
  </si>
  <si>
    <t>002419</t>
  </si>
  <si>
    <t>002435</t>
  </si>
  <si>
    <t>002241</t>
  </si>
  <si>
    <t>000009</t>
  </si>
  <si>
    <t>001742</t>
  </si>
  <si>
    <t>001636</t>
  </si>
  <si>
    <t>000010</t>
  </si>
  <si>
    <t>003037</t>
  </si>
  <si>
    <t>002788</t>
  </si>
  <si>
    <t>001744</t>
  </si>
  <si>
    <t>002582</t>
  </si>
  <si>
    <t>002910</t>
  </si>
  <si>
    <t>002545</t>
  </si>
  <si>
    <t>000011</t>
  </si>
  <si>
    <t>002366</t>
  </si>
  <si>
    <t>002205</t>
  </si>
  <si>
    <t>000012</t>
  </si>
  <si>
    <t>000014</t>
  </si>
  <si>
    <t>003118</t>
  </si>
  <si>
    <t>000015</t>
  </si>
  <si>
    <t>002197</t>
  </si>
  <si>
    <t>000053</t>
  </si>
  <si>
    <t>002649</t>
  </si>
  <si>
    <t>000259</t>
  </si>
  <si>
    <t>000260</t>
  </si>
  <si>
    <t>002798</t>
  </si>
  <si>
    <t>000058</t>
  </si>
  <si>
    <t>000017</t>
  </si>
  <si>
    <t>000018</t>
  </si>
  <si>
    <t>002641</t>
  </si>
  <si>
    <t>000229</t>
  </si>
  <si>
    <t>002839</t>
  </si>
  <si>
    <t>003034</t>
  </si>
  <si>
    <t>002423</t>
  </si>
  <si>
    <t>000019</t>
  </si>
  <si>
    <t>002768</t>
  </si>
  <si>
    <t>001746</t>
  </si>
  <si>
    <t>002785</t>
  </si>
  <si>
    <t>002609</t>
  </si>
  <si>
    <t>003102</t>
  </si>
  <si>
    <t>001747</t>
  </si>
  <si>
    <t>000231</t>
  </si>
  <si>
    <t>000023</t>
  </si>
  <si>
    <t>000022</t>
  </si>
  <si>
    <t>002664</t>
  </si>
  <si>
    <t>000074</t>
  </si>
  <si>
    <t>000073</t>
  </si>
  <si>
    <t>003092</t>
  </si>
  <si>
    <t>000024</t>
  </si>
  <si>
    <t>003079</t>
  </si>
  <si>
    <t>000232</t>
  </si>
  <si>
    <t>000250</t>
  </si>
  <si>
    <t>000249</t>
  </si>
  <si>
    <t>000027</t>
  </si>
  <si>
    <t>000244</t>
  </si>
  <si>
    <t>002920</t>
  </si>
  <si>
    <t>000075</t>
  </si>
  <si>
    <t>001638</t>
  </si>
  <si>
    <t>000025</t>
  </si>
  <si>
    <t>000076</t>
  </si>
  <si>
    <t>002655</t>
  </si>
  <si>
    <t>002779</t>
  </si>
  <si>
    <t>002740</t>
  </si>
  <si>
    <t>000029</t>
  </si>
  <si>
    <t>000028</t>
  </si>
  <si>
    <t>002610</t>
  </si>
  <si>
    <t>002781</t>
  </si>
  <si>
    <t>001710</t>
  </si>
  <si>
    <t>000233</t>
  </si>
  <si>
    <t>001972</t>
  </si>
  <si>
    <t>000030</t>
  </si>
  <si>
    <t>000031</t>
  </si>
  <si>
    <t>002786</t>
  </si>
  <si>
    <t>002677</t>
  </si>
  <si>
    <t>001633</t>
  </si>
  <si>
    <t>002669</t>
  </si>
  <si>
    <t>000020</t>
  </si>
  <si>
    <t>000257</t>
  </si>
  <si>
    <t>3% raztopina ocetne kisline, 1 L</t>
  </si>
  <si>
    <t>AMLOPIN 5 mg tablete, 30 tablet</t>
  </si>
  <si>
    <t>ANALGIN 500 mg tablete 10 v škatli</t>
  </si>
  <si>
    <t>ASPIRIN PROTECT 100 mg gastrorezist.tbl. 30x</t>
  </si>
  <si>
    <t>BENZINUM MEDICINALE dab 1 L</t>
  </si>
  <si>
    <t>BENZINUM MEDICINALE dab 100 ml</t>
  </si>
  <si>
    <t>BENZINUM MEDICINALE dab 250 ml</t>
  </si>
  <si>
    <t>BETRION mazilo 15 g</t>
  </si>
  <si>
    <t>CANESTEN krema 20 g 1 %</t>
  </si>
  <si>
    <t>CLARITINE 1mg/ml sirup 120 ml</t>
  </si>
  <si>
    <t>DEXAMETHASON sirup 1 mg/ml, 100 ml</t>
  </si>
  <si>
    <t>DORETA 37,5 mg/325 mg film.obl.tbl. 30x</t>
  </si>
  <si>
    <t>ELMEX 1,25% dentalni gel 215 g</t>
  </si>
  <si>
    <t>ELOCOM 1mg/g krema 50 g</t>
  </si>
  <si>
    <t>ELOCOM 1mg/g mazilo 50 g</t>
  </si>
  <si>
    <t>FUCIDIN mazilo 15 g</t>
  </si>
  <si>
    <t>GLUKOZA 10% raztopina za infundiranje 500 ml ME</t>
  </si>
  <si>
    <t>HELEX 0,25 mg tbl. 30x</t>
  </si>
  <si>
    <t>HLADILNA krema 45 g</t>
  </si>
  <si>
    <t>HLADILNO mazilo 40 g</t>
  </si>
  <si>
    <t>HYDROGENII PEROXIDUM 3% 120 g</t>
  </si>
  <si>
    <t>HYDROGENII PEROXIDUM 3% 1L</t>
  </si>
  <si>
    <t>INTRASITE GEL 15g</t>
  </si>
  <si>
    <t>OLIVNO OLJE 470 g</t>
  </si>
  <si>
    <t>PENTHROX 99,9 % 3 ml para za inhal.tekočina 3 ml</t>
  </si>
  <si>
    <t>TOBREX 3 mg/g mazilo za oko 3,5 g</t>
  </si>
  <si>
    <t>VAZELIN beli, 50g</t>
  </si>
  <si>
    <t>Osnovno pakiranje</t>
  </si>
  <si>
    <t>Nacionalna šifra</t>
  </si>
  <si>
    <t>Komercialno ime izdelka, gramatura, dimenzije in osnovno pakiranje</t>
  </si>
  <si>
    <t>Ponujeno pakiranje</t>
  </si>
  <si>
    <t>146049</t>
  </si>
  <si>
    <t>003409</t>
  </si>
  <si>
    <t>007358</t>
  </si>
  <si>
    <t>007382</t>
  </si>
  <si>
    <t>048836</t>
  </si>
  <si>
    <t>001384</t>
  </si>
  <si>
    <t>260002</t>
  </si>
  <si>
    <t>300759</t>
  </si>
  <si>
    <t>300208</t>
  </si>
  <si>
    <t>354236</t>
  </si>
  <si>
    <t>058017</t>
  </si>
  <si>
    <t>013137</t>
  </si>
  <si>
    <t>012416</t>
  </si>
  <si>
    <t>000418</t>
  </si>
  <si>
    <t>117625</t>
  </si>
  <si>
    <t>149176</t>
  </si>
  <si>
    <t>132292</t>
  </si>
  <si>
    <t>094439</t>
  </si>
  <si>
    <t>002712</t>
  </si>
  <si>
    <t>015369</t>
  </si>
  <si>
    <t>600075</t>
  </si>
  <si>
    <t>071978</t>
  </si>
  <si>
    <t>062995</t>
  </si>
  <si>
    <t>099163</t>
  </si>
  <si>
    <t>023620</t>
  </si>
  <si>
    <t>087246</t>
  </si>
  <si>
    <t>063770</t>
  </si>
  <si>
    <t>072940</t>
  </si>
  <si>
    <t>026778</t>
  </si>
  <si>
    <t>060780</t>
  </si>
  <si>
    <t>144584</t>
  </si>
  <si>
    <t>001643</t>
  </si>
  <si>
    <t>020583</t>
  </si>
  <si>
    <t>017116</t>
  </si>
  <si>
    <t>600474</t>
  </si>
  <si>
    <t>097438</t>
  </si>
  <si>
    <t>069884</t>
  </si>
  <si>
    <t>037869</t>
  </si>
  <si>
    <t>069779</t>
  </si>
  <si>
    <t>057509</t>
  </si>
  <si>
    <t>029998</t>
  </si>
  <si>
    <t>600210</t>
  </si>
  <si>
    <t>802123</t>
  </si>
  <si>
    <t>129690</t>
  </si>
  <si>
    <t>088560</t>
  </si>
  <si>
    <t>063754</t>
  </si>
  <si>
    <t>059285</t>
  </si>
  <si>
    <t>145087</t>
  </si>
  <si>
    <t>055654</t>
  </si>
  <si>
    <t>092088</t>
  </si>
  <si>
    <t>088730</t>
  </si>
  <si>
    <t>082015</t>
  </si>
  <si>
    <t>082007</t>
  </si>
  <si>
    <t>066516</t>
  </si>
  <si>
    <t>072192</t>
  </si>
  <si>
    <t>071420</t>
  </si>
  <si>
    <t>149410</t>
  </si>
  <si>
    <t>053872</t>
  </si>
  <si>
    <t>013293</t>
  </si>
  <si>
    <t>134201</t>
  </si>
  <si>
    <t>065390</t>
  </si>
  <si>
    <t>600717</t>
  </si>
  <si>
    <t>149304</t>
  </si>
  <si>
    <t>034843</t>
  </si>
  <si>
    <t>072451</t>
  </si>
  <si>
    <t>061646</t>
  </si>
  <si>
    <t>033472</t>
  </si>
  <si>
    <t>147957</t>
  </si>
  <si>
    <t>147956</t>
  </si>
  <si>
    <t>073350</t>
  </si>
  <si>
    <t>073784</t>
  </si>
  <si>
    <t>086169</t>
  </si>
  <si>
    <t>148178</t>
  </si>
  <si>
    <t>001783</t>
  </si>
  <si>
    <t>077410</t>
  </si>
  <si>
    <t>077402</t>
  </si>
  <si>
    <t>094889</t>
  </si>
  <si>
    <t>035149</t>
  </si>
  <si>
    <t>123390</t>
  </si>
  <si>
    <t>123404</t>
  </si>
  <si>
    <t>123382</t>
  </si>
  <si>
    <t>131091</t>
  </si>
  <si>
    <t>SKLOP 2: AMPULE IN VIALE</t>
  </si>
  <si>
    <t>SKLOP 3: NARKOTIKI</t>
  </si>
  <si>
    <t>DORMICUM 15 mg film.obl.tbl. 10x</t>
  </si>
  <si>
    <t>IROPREM 50 mg/ml razt. za injic. in infun., 1 viala 10 ml</t>
  </si>
  <si>
    <t>IROPREM 50 mg/ml razt. za injic. in infun., 1 viala 2 ml</t>
  </si>
  <si>
    <t>KETANEST 25 mg/ml raztopina inj. - 10x2 ml</t>
  </si>
  <si>
    <t>000034</t>
  </si>
  <si>
    <t>000035</t>
  </si>
  <si>
    <t>000036</t>
  </si>
  <si>
    <t>000037</t>
  </si>
  <si>
    <t>000038</t>
  </si>
  <si>
    <t>000040</t>
  </si>
  <si>
    <t>000066</t>
  </si>
  <si>
    <t>000041</t>
  </si>
  <si>
    <t>003085</t>
  </si>
  <si>
    <t>000045</t>
  </si>
  <si>
    <t>000046</t>
  </si>
  <si>
    <t>000047</t>
  </si>
  <si>
    <t>002676</t>
  </si>
  <si>
    <t>000051</t>
  </si>
  <si>
    <t>000261</t>
  </si>
  <si>
    <t>000057</t>
  </si>
  <si>
    <t>000056</t>
  </si>
  <si>
    <t>002535</t>
  </si>
  <si>
    <t>002539</t>
  </si>
  <si>
    <t>000060</t>
  </si>
  <si>
    <t>002838</t>
  </si>
  <si>
    <t>000062</t>
  </si>
  <si>
    <t>000064</t>
  </si>
  <si>
    <t>002884</t>
  </si>
  <si>
    <t>000067</t>
  </si>
  <si>
    <t>003019</t>
  </si>
  <si>
    <t>000070</t>
  </si>
  <si>
    <t>000072</t>
  </si>
  <si>
    <t>002776</t>
  </si>
  <si>
    <t>003076</t>
  </si>
  <si>
    <t>002053</t>
  </si>
  <si>
    <t>000252</t>
  </si>
  <si>
    <t>000078</t>
  </si>
  <si>
    <t>000079</t>
  </si>
  <si>
    <t>000080</t>
  </si>
  <si>
    <t>000081</t>
  </si>
  <si>
    <t>000083</t>
  </si>
  <si>
    <t>002894</t>
  </si>
  <si>
    <t>000087</t>
  </si>
  <si>
    <t>000088</t>
  </si>
  <si>
    <t>000089</t>
  </si>
  <si>
    <t>002488</t>
  </si>
  <si>
    <t>000256</t>
  </si>
  <si>
    <t>091235</t>
  </si>
  <si>
    <t>027049</t>
  </si>
  <si>
    <t>018759</t>
  </si>
  <si>
    <t>007323</t>
  </si>
  <si>
    <t>040347</t>
  </si>
  <si>
    <t>022209</t>
  </si>
  <si>
    <t>022624</t>
  </si>
  <si>
    <t>067695</t>
  </si>
  <si>
    <t>026743</t>
  </si>
  <si>
    <t>026808</t>
  </si>
  <si>
    <t>057002</t>
  </si>
  <si>
    <t>017876</t>
  </si>
  <si>
    <t>032565</t>
  </si>
  <si>
    <t>033618</t>
  </si>
  <si>
    <t>036161</t>
  </si>
  <si>
    <t>036099</t>
  </si>
  <si>
    <t>108421</t>
  </si>
  <si>
    <t>108430</t>
  </si>
  <si>
    <t>027081</t>
  </si>
  <si>
    <t>146076</t>
  </si>
  <si>
    <t>042684</t>
  </si>
  <si>
    <t>091464</t>
  </si>
  <si>
    <t>028738</t>
  </si>
  <si>
    <t>028967</t>
  </si>
  <si>
    <t>060160</t>
  </si>
  <si>
    <t>106615</t>
  </si>
  <si>
    <t>134465</t>
  </si>
  <si>
    <t>089486</t>
  </si>
  <si>
    <t>078093</t>
  </si>
  <si>
    <t>078123</t>
  </si>
  <si>
    <t>078158</t>
  </si>
  <si>
    <t>078182</t>
  </si>
  <si>
    <t>146783</t>
  </si>
  <si>
    <t>147131</t>
  </si>
  <si>
    <t>086134</t>
  </si>
  <si>
    <t>080152</t>
  </si>
  <si>
    <t>080160</t>
  </si>
  <si>
    <t>091030</t>
  </si>
  <si>
    <t>128490</t>
  </si>
  <si>
    <t>NAKLOFEN raztopina za injiciranje - 5x25 mg/ml</t>
  </si>
  <si>
    <t>NEXODAL 0,4 mg/ml raztopina - 10x1 ml</t>
  </si>
  <si>
    <t>000049</t>
  </si>
  <si>
    <t>000068</t>
  </si>
  <si>
    <t>060399</t>
  </si>
  <si>
    <t>052604</t>
  </si>
  <si>
    <t>001637</t>
  </si>
  <si>
    <t>001635</t>
  </si>
  <si>
    <t>002523</t>
  </si>
  <si>
    <t>001713</t>
  </si>
  <si>
    <t>003020</t>
  </si>
  <si>
    <t>002282</t>
  </si>
  <si>
    <t>ACETONUM 1l</t>
  </si>
  <si>
    <t>PRONTOSAN 350 ml</t>
  </si>
  <si>
    <t>148018</t>
  </si>
  <si>
    <t>SKLOP 4: OSTALI FARMACEVTSKI ARTIKLI</t>
  </si>
  <si>
    <t>FLOSTERON suspenzija za injiciranje - 5x1 ml</t>
  </si>
  <si>
    <t>ANALGIN 2,5 g/5ml raztopina za injiciranje - 50x5 ml</t>
  </si>
  <si>
    <t>AKINETON 5mg/ml raztopina za injiciranje - 5x1 ml</t>
  </si>
  <si>
    <t>EBRANTIL - 5x25 mg/5ml raztopina za injiciranje</t>
  </si>
  <si>
    <t>EDEMID 10 mg/ml - 5x2ml raztopina za injiciranje</t>
  </si>
  <si>
    <t>DEPO-MEDROL 40 mg/ml suspenzija injiciranje, 1x</t>
  </si>
  <si>
    <t>HALDOL DEPO raztopina za injiciranje 50 mg/ml - 5x1 ml</t>
  </si>
  <si>
    <t>TORECAN raztopina za injiciranje 6,5 mg/1ml - 50x1 ml</t>
  </si>
  <si>
    <t>Fiksni popust v %</t>
  </si>
  <si>
    <t>Cena za EM brez DDV v EUR</t>
  </si>
  <si>
    <t>GLUKOZA 5% raztopina za infundiranje 100 ml ME</t>
  </si>
  <si>
    <t>GLUKOZA 5% raztopina za infundiranje 500 ml ME</t>
  </si>
  <si>
    <t>CALPOL 120 mg/5ml peroralna suspenzija 140 ml</t>
  </si>
  <si>
    <t>ENAP 1,25 mg/1ml raztopina za injiciranje - 5x1 ml</t>
  </si>
  <si>
    <t>KENALOG suspenzija za injiciranje 40 mg/ml - 5x1ml</t>
  </si>
  <si>
    <t>A.</t>
  </si>
  <si>
    <t>ZDRAVILA</t>
  </si>
  <si>
    <t>B.</t>
  </si>
  <si>
    <t>AMPULE IN VIALE</t>
  </si>
  <si>
    <t>C.</t>
  </si>
  <si>
    <t>NARKOTIKI</t>
  </si>
  <si>
    <t>OSTALI FARMACEVTSKI ARTIKLI</t>
  </si>
  <si>
    <t>SKUPAJ ZDRAVILA</t>
  </si>
  <si>
    <t>SKUPAJ AMPULE IN VIALE</t>
  </si>
  <si>
    <t>SKUPAJ NARKOTIKI</t>
  </si>
  <si>
    <t>D.</t>
  </si>
  <si>
    <t>SKUPAJ OSTALI FARMACEVTSKI ARTIKLI</t>
  </si>
  <si>
    <t>A. ZDRAVILA</t>
  </si>
  <si>
    <t>C. NARKOTIKI</t>
  </si>
  <si>
    <t>B. AMPULE IN VIALE</t>
  </si>
  <si>
    <t>D. OSTALI FARMACEVTSKI ARTIKLI</t>
  </si>
  <si>
    <t>REKAPITULACIJA PONUDBE ZA OBDOBJE 36 MESECEV</t>
  </si>
  <si>
    <t>ZDRAVILA, AMPULE IN VIALE, NARKOTIKI IN OSTALI FARMACEVTSKI ARTIKLI</t>
  </si>
  <si>
    <t>Opis</t>
  </si>
  <si>
    <t>Vrednost v EUR</t>
  </si>
  <si>
    <t>Skupaj ponudbena vrednost BREZ DDV za obdobje 36 MESECEV s fiksnim popustom</t>
  </si>
  <si>
    <t>Skupaj ponudbena vrednost Z DDV za obdobje 36 MESECEV s fiksnim popustom</t>
  </si>
  <si>
    <t>Skupaj ponudbena vrednost BREZ DDV za obdobje 12 MESECEV s fiksnim popustom</t>
  </si>
  <si>
    <t>Skupaj ponudbena vrednost Z DDV za obdobje 12 MESECEV s fiksnim popustom</t>
  </si>
  <si>
    <t>Skupaj vrednost DDV v EUR</t>
  </si>
  <si>
    <t>Obrazec št. 4: PONUDBENI PREDRAČUN</t>
  </si>
  <si>
    <t>Obrazec št. 5: POVZETEK PREDRAČUNA - REKAPITULACIJA</t>
  </si>
  <si>
    <t>Skupaj ponudbena vrednost BREZ DDV s fiksnim popustom</t>
  </si>
  <si>
    <t>Skupaj ponudbena vrednost Z DDV s fiksnim popustom</t>
  </si>
  <si>
    <t>PODATKI O PONUDNIKU</t>
  </si>
  <si>
    <t>003143</t>
  </si>
  <si>
    <t>003752</t>
  </si>
  <si>
    <t>003081</t>
  </si>
  <si>
    <t>003259</t>
  </si>
  <si>
    <t>002025</t>
  </si>
  <si>
    <t>003690</t>
  </si>
  <si>
    <t>003661</t>
  </si>
  <si>
    <t>003699</t>
  </si>
  <si>
    <t>003691</t>
  </si>
  <si>
    <t>002794</t>
  </si>
  <si>
    <t>000262</t>
  </si>
  <si>
    <t>001711</t>
  </si>
  <si>
    <t>003714</t>
  </si>
  <si>
    <t>003307</t>
  </si>
  <si>
    <t>003818</t>
  </si>
  <si>
    <t>003549</t>
  </si>
  <si>
    <t>003680</t>
  </si>
  <si>
    <t>003638</t>
  </si>
  <si>
    <t>003185</t>
  </si>
  <si>
    <t>003031</t>
  </si>
  <si>
    <t>002410</t>
  </si>
  <si>
    <t>003762</t>
  </si>
  <si>
    <t>003335</t>
  </si>
  <si>
    <t>003272</t>
  </si>
  <si>
    <t>001634</t>
  </si>
  <si>
    <t>003689</t>
  </si>
  <si>
    <t>003543</t>
  </si>
  <si>
    <t>002658</t>
  </si>
  <si>
    <t>001392</t>
  </si>
  <si>
    <t>012211</t>
  </si>
  <si>
    <t>145526</t>
  </si>
  <si>
    <t>145527</t>
  </si>
  <si>
    <t>021482</t>
  </si>
  <si>
    <t>144980</t>
  </si>
  <si>
    <t>087882</t>
  </si>
  <si>
    <t>009520</t>
  </si>
  <si>
    <t>147999</t>
  </si>
  <si>
    <t>145229</t>
  </si>
  <si>
    <t>142730</t>
  </si>
  <si>
    <t>151161</t>
  </si>
  <si>
    <t>148345</t>
  </si>
  <si>
    <t>145347</t>
  </si>
  <si>
    <t>149043</t>
  </si>
  <si>
    <t>032603</t>
  </si>
  <si>
    <t>072575</t>
  </si>
  <si>
    <t>011010</t>
  </si>
  <si>
    <t>011029</t>
  </si>
  <si>
    <t>079588</t>
  </si>
  <si>
    <t>014168</t>
  </si>
  <si>
    <t>151023</t>
  </si>
  <si>
    <t>147728</t>
  </si>
  <si>
    <t>123374</t>
  </si>
  <si>
    <t>ADVANTAN 1 mg/g krema 50 g</t>
  </si>
  <si>
    <t>BRUFEN z okusom jagode 40 mg/ml peroral.susp. 200 ml</t>
  </si>
  <si>
    <t>DALERON 120 mg/5 ml peroralna suspenzija 100ml</t>
  </si>
  <si>
    <t>DEKSAMETAZON Krka 4 mg tbl. 30x</t>
  </si>
  <si>
    <t>IBUBEL 125 mg svečka 10x</t>
  </si>
  <si>
    <t>INFECTOGENTA 1 mg/g mazilo 15 g</t>
  </si>
  <si>
    <t>LORAZEPAM MACURE 4 mg/ml razt.za inj. ampula 1 ml 10x</t>
  </si>
  <si>
    <t>NALGESIN FORTE 550 mg film.obl.tbl. 30x</t>
  </si>
  <si>
    <t>NEBIDO 1000 mg/4 ml razt.za inj. viala 4 ml 1x</t>
  </si>
  <si>
    <t>NYXOID 1,8 mg pršilo za nos razt. enoodmerni vsebnik 2x</t>
  </si>
  <si>
    <t>RINGERJEVA raztopina Braun raztopina za infundiranje 500 ml</t>
  </si>
  <si>
    <t>TREVICTA 525 mg susp.za inj.s podaljš.sprošč.brizga 1x</t>
  </si>
  <si>
    <t>003317</t>
  </si>
  <si>
    <t>025704</t>
  </si>
  <si>
    <t>000033</t>
  </si>
  <si>
    <t>ADENOCOR amp 3mg/ml NR - 6x2ml</t>
  </si>
  <si>
    <t>AMIOKORDIN 150 mg/3ml raztopina za injiciranje - 5x150 mg</t>
  </si>
  <si>
    <t>ANEXATE 0,5 mg/5 ml razt. za injic./ infund. a 5x0,5mg/5ml</t>
  </si>
  <si>
    <t>001743</t>
  </si>
  <si>
    <t>142874</t>
  </si>
  <si>
    <t>003208</t>
  </si>
  <si>
    <t>117510</t>
  </si>
  <si>
    <t>BUTYLSCOPOLAMIN-CARINOPHARM 20 mg/1ml razt. za inj. 10x1ml</t>
  </si>
  <si>
    <t>CLOPIXOL DEPOT 200 mg/ml raztopina za injiciranje - 10x1 ml</t>
  </si>
  <si>
    <t>DEXAMETHASON Krka 4 mg/1 ml razt. za injic. 25x1ml</t>
  </si>
  <si>
    <t>000247</t>
  </si>
  <si>
    <t>ERYCYTOL DEPOT 1mg/ml 3x1ml</t>
  </si>
  <si>
    <t>003745</t>
  </si>
  <si>
    <t>084239</t>
  </si>
  <si>
    <t>FIRMAGON 80 mg prašek za razt.za inj.viala 1x</t>
  </si>
  <si>
    <t>000052</t>
  </si>
  <si>
    <t>061794</t>
  </si>
  <si>
    <t>FLUANXOL DEPOT 20 mg/ml raztopina za injiciranje, amp. 10x1m</t>
  </si>
  <si>
    <t>HALDOL raztopina za injiciranje 5mg/1ml - 10x1ml 5mg</t>
  </si>
  <si>
    <t>000059</t>
  </si>
  <si>
    <t>HYPNOMIDATE amp - 5x10ml</t>
  </si>
  <si>
    <t>142886</t>
  </si>
  <si>
    <t>003412</t>
  </si>
  <si>
    <t>142887</t>
  </si>
  <si>
    <t>KONAKION 2 mg/0,2 ml raztopina za injiciranje ali peroralna</t>
  </si>
  <si>
    <t>003750</t>
  </si>
  <si>
    <t>LIDOCAINE 10 mg/ml razt.za inj. ampula 5 ml 10x</t>
  </si>
  <si>
    <t>MIDAZOLAM 1 mg/ml razt.za inj./inf. ampula 5 ml 10x</t>
  </si>
  <si>
    <t>MODITEN DEPO raztopina za injiciranje - 5x25 mg/ml</t>
  </si>
  <si>
    <t>003616</t>
  </si>
  <si>
    <t>147113</t>
  </si>
  <si>
    <t>ONDANSETRON Accord 2 mg/ml razt.za inj./inf. ampula 2 ml 5x</t>
  </si>
  <si>
    <t>PROPOVEN  10 mg/ml emulzija za inj. - 5x20ml</t>
  </si>
  <si>
    <t>SOLU CORTEF 100 mg prašek in vehikel za razt. 2ml 1x</t>
  </si>
  <si>
    <t>003639</t>
  </si>
  <si>
    <t>SUPRARENIN 1 mg/ml raztopina za injiciranje - 6x1 ml</t>
  </si>
  <si>
    <t>TRAMAL razt. za injiciranje in infundiranje - 5x100 mg/2ml</t>
  </si>
  <si>
    <t>TRAMAL raztopina za injiciranje in infundiranje - 5x50 mg/ml</t>
  </si>
  <si>
    <t>000091</t>
  </si>
  <si>
    <t>099287</t>
  </si>
  <si>
    <t>VENOFER 100 mg/5ml raztopina za injiciranje - 5x5 ml</t>
  </si>
  <si>
    <t>003532</t>
  </si>
  <si>
    <t>EPIPEN 300 mcg/0,3 ml razt.za inj.peresnik 2 ml 1x</t>
  </si>
  <si>
    <t>002599</t>
  </si>
  <si>
    <t>144751</t>
  </si>
  <si>
    <t>003318</t>
  </si>
  <si>
    <t>003790</t>
  </si>
  <si>
    <t>BENZOCAINUM PRAŠEK 50g</t>
  </si>
  <si>
    <t>507598</t>
  </si>
  <si>
    <t>217379</t>
  </si>
  <si>
    <t>GLICEROLNA RAZTOPINA BORAXA</t>
  </si>
  <si>
    <t>003579</t>
  </si>
  <si>
    <t>069795</t>
  </si>
  <si>
    <t>GLUKOZA 5% raztopina za infundiranje 250 ml ME</t>
  </si>
  <si>
    <t>449962</t>
  </si>
  <si>
    <t>441872</t>
  </si>
  <si>
    <t>NaCl 0,9 % Braun, raztopina za intrav. infund. 100 ml</t>
  </si>
  <si>
    <t>000248</t>
  </si>
  <si>
    <t>071412</t>
  </si>
  <si>
    <t>NaCl 0,9 % Braun, raztopina za intrav. infund. 250 ml</t>
  </si>
  <si>
    <t>NaCl 0,9 % Braun, raztopina za intrav. infund. 500 ml</t>
  </si>
  <si>
    <t>NaCl 0,9 % Physiodose, raztopina za injiciranje - 30x5 ml</t>
  </si>
  <si>
    <t>003671</t>
  </si>
  <si>
    <t>148020</t>
  </si>
  <si>
    <t>003343</t>
  </si>
  <si>
    <t>704563</t>
  </si>
  <si>
    <t>PARAFIN STERILNI, 20 ml</t>
  </si>
  <si>
    <t>PARAFINSKO OLJE 50 ml</t>
  </si>
  <si>
    <t>262544</t>
  </si>
  <si>
    <t>Voda za injekcije Braun, 20 ampul po 10 ml</t>
  </si>
  <si>
    <t>142486</t>
  </si>
  <si>
    <t>142487</t>
  </si>
  <si>
    <t>003839</t>
  </si>
  <si>
    <t>150905</t>
  </si>
  <si>
    <t>144700</t>
  </si>
  <si>
    <t>039748</t>
  </si>
  <si>
    <t>004017</t>
  </si>
  <si>
    <t>003884</t>
  </si>
  <si>
    <t>004022</t>
  </si>
  <si>
    <t>004021</t>
  </si>
  <si>
    <t>004048</t>
  </si>
  <si>
    <t>003952</t>
  </si>
  <si>
    <t>003533</t>
  </si>
  <si>
    <t>004032</t>
  </si>
  <si>
    <t>003992</t>
  </si>
  <si>
    <t>004069</t>
  </si>
  <si>
    <t>002787</t>
  </si>
  <si>
    <t>004056</t>
  </si>
  <si>
    <t>003988</t>
  </si>
  <si>
    <t>003991</t>
  </si>
  <si>
    <t>003877</t>
  </si>
  <si>
    <t>003956</t>
  </si>
  <si>
    <t>004026</t>
  </si>
  <si>
    <t>004000</t>
  </si>
  <si>
    <t>004055</t>
  </si>
  <si>
    <t>004122</t>
  </si>
  <si>
    <t>003990</t>
  </si>
  <si>
    <t>004071</t>
  </si>
  <si>
    <t>003889</t>
  </si>
  <si>
    <t>004094</t>
  </si>
  <si>
    <t>004066</t>
  </si>
  <si>
    <t>004034</t>
  </si>
  <si>
    <t>003866</t>
  </si>
  <si>
    <t>004070</t>
  </si>
  <si>
    <t>GELASPAN 40 mg/ml razt.za inf. plastenka 500 ml 10x</t>
  </si>
  <si>
    <t>BUCCOLAM 10 mg oral.razt. brizga 2 ml 1x</t>
  </si>
  <si>
    <t>BUCCOLAM 5 mg oral.razt. brizga 2 ml 4x</t>
  </si>
  <si>
    <t>EPIPEN za otroke 150 mcg/0,3 ml razt.za inj.peresnik 2 ml 1x</t>
  </si>
  <si>
    <t>FLUZEPAM 15 mg trde kaps. 10x</t>
  </si>
  <si>
    <t>HALOPERIDOL 5 mg/ml razt.za inj. ampula 1 ml 10x</t>
  </si>
  <si>
    <t>Histolith 3,5% 500 ml</t>
  </si>
  <si>
    <t>IRENAT 300 mg/ml peroral. razt. kapljice 20 ml</t>
  </si>
  <si>
    <t>LEQVIO 284 mg razt.za inj. brizga 1x</t>
  </si>
  <si>
    <t>LINEX FORTE trde kapsule 28x</t>
  </si>
  <si>
    <t>METAMIZOL STADA 500 mg/ml peroral.kapljice razt. 100 ml</t>
  </si>
  <si>
    <t>PALIPERIDON TEVA 100 mg susp.s podaljš.sprošč.za inj. brizga 1x</t>
  </si>
  <si>
    <t>PALIPERIDON TEVA 150 mg susp.s podaljš.sprošč.za inj. brizga 1x</t>
  </si>
  <si>
    <t>PORTALAK 667 mg/ml sirup 500 ml</t>
  </si>
  <si>
    <t>RIVOTRIL 0,5 mg tbl. 50x</t>
  </si>
  <si>
    <t>RUPURUT 500 mg žvečlj.tbl. 20x</t>
  </si>
  <si>
    <t>TREVICTA 263 mg susp.za inj.s podaljš.sprošč.brizga 1x</t>
  </si>
  <si>
    <t>XABOGARD 50 mg/ml disperz.za inj./inf. viala 10 ml 5x</t>
  </si>
  <si>
    <t>ZOLADEX 3,6 mg implantat brizga 1x</t>
  </si>
  <si>
    <t>ZYPREXA VELOTAB 5 mg orodisperz.tbl. 28x</t>
  </si>
  <si>
    <t>133922</t>
  </si>
  <si>
    <t>019100</t>
  </si>
  <si>
    <t>034436</t>
  </si>
  <si>
    <t>159312</t>
  </si>
  <si>
    <t>159087</t>
  </si>
  <si>
    <t>159089</t>
  </si>
  <si>
    <t>051012</t>
  </si>
  <si>
    <t>032905</t>
  </si>
  <si>
    <t>452599</t>
  </si>
  <si>
    <t>142716</t>
  </si>
  <si>
    <t>072656</t>
  </si>
  <si>
    <t>300845</t>
  </si>
  <si>
    <t>068322</t>
  </si>
  <si>
    <t>033480</t>
  </si>
  <si>
    <t>033499</t>
  </si>
  <si>
    <t>061654</t>
  </si>
  <si>
    <t>075558</t>
  </si>
  <si>
    <t>147726</t>
  </si>
  <si>
    <t>151498</t>
  </si>
  <si>
    <t>152019</t>
  </si>
  <si>
    <t>007226</t>
  </si>
  <si>
    <t>050822</t>
  </si>
  <si>
    <t>003919</t>
  </si>
  <si>
    <t>003879</t>
  </si>
  <si>
    <t>003842</t>
  </si>
  <si>
    <t>003901</t>
  </si>
  <si>
    <t>000077</t>
  </si>
  <si>
    <t>000082</t>
  </si>
  <si>
    <t>003104</t>
  </si>
  <si>
    <t>151039</t>
  </si>
  <si>
    <t>142272</t>
  </si>
  <si>
    <t>150376</t>
  </si>
  <si>
    <t>147438</t>
  </si>
  <si>
    <t>089451</t>
  </si>
  <si>
    <t>142366</t>
  </si>
  <si>
    <t>082414</t>
  </si>
  <si>
    <t>147132</t>
  </si>
  <si>
    <t>CEFTRIAKSON APTA 2g prašek za razt.za inj./inf.viala 10x</t>
  </si>
  <si>
    <t>DICYNONE 125 mg/1ml - 4x</t>
  </si>
  <si>
    <t>SCANDONEST 0,02 g/ml raztopina za injiciranje - 50x1,8 ml</t>
  </si>
  <si>
    <t>SPASMEX 0,2mg/5ml raztopina za injiciranje - 10x5 ml</t>
  </si>
  <si>
    <t>TAVEGIL 2 mg/2 ml razt.za inj. ampula - 5x2 ml</t>
  </si>
  <si>
    <t>003878</t>
  </si>
  <si>
    <t>003021</t>
  </si>
  <si>
    <t>000071</t>
  </si>
  <si>
    <t>003904</t>
  </si>
  <si>
    <t>004080</t>
  </si>
  <si>
    <t>000243</t>
  </si>
  <si>
    <t>003883</t>
  </si>
  <si>
    <t>610850</t>
  </si>
  <si>
    <t xml:space="preserve">	042587</t>
  </si>
  <si>
    <t>071455</t>
  </si>
  <si>
    <t>003450</t>
  </si>
  <si>
    <t>247944</t>
  </si>
  <si>
    <t>Alkohol etilni 70%, 110g</t>
  </si>
  <si>
    <t>DRAMINA 50 mg tbl. 10x</t>
  </si>
  <si>
    <t>NaCl 0,9 % Braun, raztopina za injiciranje - 20x10 ml</t>
  </si>
  <si>
    <t>NaCl 0,9% in glukoza 5% Braun, raztopina za intrav. infund. 500 ml</t>
  </si>
  <si>
    <t>PARCAN SOLUTIO 3% 400 ml</t>
  </si>
  <si>
    <t>APAURIN 2 mg obl.tbl. 30x</t>
  </si>
  <si>
    <t>APAURIN 5 mg obl.tbl. 30x</t>
  </si>
  <si>
    <t>BAQSIMI 3 mg prašek za nos enoodmerni vsebnik 1x</t>
  </si>
  <si>
    <t>BELODERM 0,5 mg/g krema 40 g</t>
  </si>
  <si>
    <t>BELODERM 0,5 mg/g mazilo 40 g</t>
  </si>
  <si>
    <t>BEPANTHEN KREMA 50 mg/g krema 30 g</t>
  </si>
  <si>
    <t>BERODUAL 0,5 mg/0,261 mg v 1 ml inhal.razt.za nebulator 20 ml</t>
  </si>
  <si>
    <t>BERODUAL N 0,05 mg/0,02 mg na odmerek inhal.razt.pod tlakom 200 odm.</t>
  </si>
  <si>
    <t>150750</t>
  </si>
  <si>
    <t>004127</t>
  </si>
  <si>
    <t>146908</t>
  </si>
  <si>
    <t>146104</t>
  </si>
  <si>
    <t>146106</t>
  </si>
  <si>
    <t>151208</t>
  </si>
  <si>
    <t>151209</t>
  </si>
  <si>
    <t>142449</t>
  </si>
  <si>
    <t>142589</t>
  </si>
  <si>
    <t>142297</t>
  </si>
  <si>
    <t>074411</t>
  </si>
  <si>
    <t>LEXAURIN 3 mg tablete, 30x</t>
  </si>
  <si>
    <t>046124</t>
  </si>
  <si>
    <t>RISPERDAL CONSTA 37,5 mg prašek in veh.za susp.za inj.s podaljš.sprošč. 1x</t>
  </si>
  <si>
    <t>RISPERDAL CONSTA 50 mg prašek in veh. za susp.za inj.s podaljš.sprošč. 1x</t>
  </si>
  <si>
    <t>Ocenjena 3 - letna količina v EM</t>
  </si>
  <si>
    <t>ADALAT OROS 30 mg tbl.s podaljš.sprošč.28x</t>
  </si>
  <si>
    <t>28x</t>
  </si>
  <si>
    <t>1x</t>
  </si>
  <si>
    <t>50 g</t>
  </si>
  <si>
    <t>30x</t>
  </si>
  <si>
    <t>1 L</t>
  </si>
  <si>
    <t>100 ml</t>
  </si>
  <si>
    <t>250 ml</t>
  </si>
  <si>
    <t>30 g</t>
  </si>
  <si>
    <t>AERIUS 5 mg film.obl.tbl. 30x</t>
  </si>
  <si>
    <t>ALCAINE 5 mg/ml kapljice za oko razt. 15 ml</t>
  </si>
  <si>
    <t>15 ml</t>
  </si>
  <si>
    <t>10x</t>
  </si>
  <si>
    <t>40x</t>
  </si>
  <si>
    <t>20x</t>
  </si>
  <si>
    <t>ASPIRIN direkt 500 mg 10x</t>
  </si>
  <si>
    <t>100ml</t>
  </si>
  <si>
    <t>4x</t>
  </si>
  <si>
    <t>50g</t>
  </si>
  <si>
    <t>120 g</t>
  </si>
  <si>
    <t>15g</t>
  </si>
  <si>
    <t>500ml</t>
  </si>
  <si>
    <t>500 ml</t>
  </si>
  <si>
    <t>5x</t>
  </si>
  <si>
    <t>200 odm.</t>
  </si>
  <si>
    <t>200ml</t>
  </si>
  <si>
    <t>2x</t>
  </si>
  <si>
    <t>50x</t>
  </si>
  <si>
    <t>BETADINE 100 mg/ml dermal.razt. 100 ml</t>
  </si>
  <si>
    <t>BIVACYN 3.500 i.e./500 i.e. v 1 g mazilo 30 g</t>
  </si>
  <si>
    <t>BRILIQUE 90 mg filmsko obložene tablete 56x</t>
  </si>
  <si>
    <t>BRILIQUE 90 mg orodisperzibilne tablete 56x</t>
  </si>
  <si>
    <t>56x</t>
  </si>
  <si>
    <t>BRUFEN 20 mg/ml peroral.susp. 100 ml</t>
  </si>
  <si>
    <t>BRUFEN 400 mg filmsko obložene tablete 30x</t>
  </si>
  <si>
    <t>BYOL 1,25 mg film.obl.tbl. 30x</t>
  </si>
  <si>
    <t>115711</t>
  </si>
  <si>
    <t>CILOXAN 3 mg/ml kapljice za oko razt. 5 ml</t>
  </si>
  <si>
    <t>CLARITINE 10 mg tablete 30x</t>
  </si>
  <si>
    <t>CINKOVA PASTA 35 g</t>
  </si>
  <si>
    <t>DALACIN 20 mg/g vaginal.krema 40 g + 7 aplikatorjev</t>
  </si>
  <si>
    <t>DERMAZIN 50 g krema</t>
  </si>
  <si>
    <t>DIAZEPAM DESITIN 10 mg/2,5 ml rektal.razt. tuba 2,5 ml 5x</t>
  </si>
  <si>
    <t>DIAZEPAM DESITIN 5 mg/2,5 ml rektal.razt. tuba 2,5 ml 5x</t>
  </si>
  <si>
    <t>DIPROGENTA 0,5 mg/1 mg v 1 g mazilo 15 g</t>
  </si>
  <si>
    <t>DISTRANEURIN 192 mg mehke kaps. 25x</t>
  </si>
  <si>
    <t>25x</t>
  </si>
  <si>
    <t>EDEMID 40 mg tbl. 12x</t>
  </si>
  <si>
    <t>12x</t>
  </si>
  <si>
    <t>EFIENT 10 mg film.obl.tbl. 28x</t>
  </si>
  <si>
    <t>EFLORAN 5 mg/1 ml razt.za inf. steklenica 100 ml 10x</t>
  </si>
  <si>
    <t>ELIDEL 10 mg/g krema 30 g</t>
  </si>
  <si>
    <t>ETERIČNO OLJE EVKAL. 10ml</t>
  </si>
  <si>
    <t>FLONIDAN 30x10 mg tablete 30x</t>
  </si>
  <si>
    <t>FLONIDAN 5 mg/ 5 ml peroral.susp. 120 ml</t>
  </si>
  <si>
    <t>GLICERINSKE SVEČE ZA OTROKE 10x</t>
  </si>
  <si>
    <t>GLUCAGEN HYPOKIT 1 mg prašek za razt.za inj. viala 1x</t>
  </si>
  <si>
    <t>HEPARIN BRAUN 5000 i.e./ml razt.za inj./inf. viala 5 ml 10x</t>
  </si>
  <si>
    <t>IBUPROFEN BELUPO 20 mg/ml peroral.susp. 100 ml</t>
  </si>
  <si>
    <t>KALINOR 2,17 g/2,00 g/2,057 g šumeče tbl. 15x</t>
  </si>
  <si>
    <t>15x</t>
  </si>
  <si>
    <t>LACIPIL 4 mg film.obl.tbl. 28x</t>
  </si>
  <si>
    <t>LAMISIL 10 mg/g krema 15 g</t>
  </si>
  <si>
    <t>LASIX 40 mg tbl. 20x</t>
  </si>
  <si>
    <t>LECICARBON za otroke 250 mg/340 mg svečka 10x</t>
  </si>
  <si>
    <t>LEKADOL 500 mg tbl. 20x</t>
  </si>
  <si>
    <t>LOTRIDERM 0,5 mg/g/10 mg/g krema 15 g</t>
  </si>
  <si>
    <t>MAXITROL 1 mg/3500 i.e./6000 i.e. v 1 ml kapljice za oko susp. 5 ml</t>
  </si>
  <si>
    <t>MEDROL 16 mg tbl. 50x</t>
  </si>
  <si>
    <t>MEDROL 32 mg tbl. 20x</t>
  </si>
  <si>
    <t>MEDROL 4 mg tbl. 30x</t>
  </si>
  <si>
    <t>NEODOLPASSE 75 mg/30 mg razt.za inf. steklenica 250 ml 10x</t>
  </si>
  <si>
    <t>NITROLINGUAL 0,4 mg/razpršek podjezično pršilo razt. 200 odm.</t>
  </si>
  <si>
    <t>NOLPAZA 20 mg gastrorezist.tbl. 30x</t>
  </si>
  <si>
    <t>PARACETAMOL Kabi 10 mg/ml razt.za inf. viala 100 ml 10x</t>
  </si>
  <si>
    <t>PARACETAMOL 120 mg svečke za otroke 10x</t>
  </si>
  <si>
    <t>PRENESSA 4 mg tbl. 30x</t>
  </si>
  <si>
    <t>REGLAN 10 mg tbl. 40x</t>
  </si>
  <si>
    <t>RISPERDAL CONSTA 25 mg prašek in veh. za susp.za inj.s pod.sprošč. 1x</t>
  </si>
  <si>
    <t>SANDOSTATIN LAR LAR 20 mg prašek za susp za inj. viala 1x</t>
  </si>
  <si>
    <t>SANDOSTATIN LAR 30 mg prašek za susp za inj. viala 1x</t>
  </si>
  <si>
    <t>SANVAL 5 mg tbl. 20x</t>
  </si>
  <si>
    <t>TENOX 5 mg tbl. 30x</t>
  </si>
  <si>
    <t>TOBREX 3 mg/ml kapljice za oko razt. 5 ml</t>
  </si>
  <si>
    <t>TORECAN 6,5 mg obl.tbl. 50x</t>
  </si>
  <si>
    <t>TRENOLK 100 mg/ml razt.za inj. ampula 5 ml 5x</t>
  </si>
  <si>
    <t>VENTOLIN 100 mcg/vpih inhal.susp.pod tlakom 200 odm.</t>
  </si>
  <si>
    <t>VENTOLIN 5 mg/ml inhal.razt.za nebulator 20 ml</t>
  </si>
  <si>
    <t>Voda za injekcije Braun ampule 10ml 20x</t>
  </si>
  <si>
    <t>VOLTAREN 12,5 mg svečke 10x</t>
  </si>
  <si>
    <t>VOLTAREN 25 mg svečke 10x</t>
  </si>
  <si>
    <t>XEPLION 100 mg susp.za inj.s podaljš.sprošč. brizga 1x</t>
  </si>
  <si>
    <t>XEPLION 150 mg susp.za inj.s podaljš.sprošč. brizga 1x</t>
  </si>
  <si>
    <t>XEPLION 50 mg susp.za inj.s podaljš.sprošč. brizga 1x</t>
  </si>
  <si>
    <t>XEPLION 75 mg susp.za inj.s podaljš.sprošč. brizga 1x</t>
  </si>
  <si>
    <t>XYLOCAINE 20 mg/g gel tuba 30 g 10x</t>
  </si>
  <si>
    <t>ZOMETA 4 mg/100 ml razt.za inf. 100 ml</t>
  </si>
  <si>
    <t>ACIPAN 40 mg prašek za razt.za inj. viala 10x</t>
  </si>
  <si>
    <t>APAURIN 5 mg/ml razt.za inj./inf. ampula 10x</t>
  </si>
  <si>
    <t>ATROPINE SULFATE AMP 1mg/ml 1x</t>
  </si>
  <si>
    <t xml:space="preserve">1x </t>
  </si>
  <si>
    <t>3x</t>
  </si>
  <si>
    <t>ESKETAMIN KALCEKS 5 mg/ml razt.za inj./inf. ampula 5 ml 10x</t>
  </si>
  <si>
    <t>ROKURONIJEV BROMID B. Braun 10 mg/ml razt.za inj./inf. ampula 5 ml 20x</t>
  </si>
  <si>
    <t>ETOMIDAT-LIPURO 20 mg/10 ml emulzija za inj. viala 10 ml 10x</t>
  </si>
  <si>
    <t>GARAMYCIN AMP 120mg/1,5ml 10x</t>
  </si>
  <si>
    <t>KETONAL 100 mg razt.za inj./inf. ampula 2 ml 10x</t>
  </si>
  <si>
    <t>KONAKION 10 mg/ml razt.za inj./peroral.razt. ampula 1 ml 5x</t>
  </si>
  <si>
    <t>NOLPAZA 40 mg prašek za raztopino za injici. 10x</t>
  </si>
  <si>
    <t>OLICEF 2 g prašek za raztopino za inf. viala 10x</t>
  </si>
  <si>
    <t>REGLAN 10mg/2ml raztopina za injiciranje 30x</t>
  </si>
  <si>
    <t>RESELIGO 3,6 mg implantat inj.brizga 1x</t>
  </si>
  <si>
    <t>RHOPHYLAC 300 mcg/2 ml razt.za inj.brizga 2 ml 1x</t>
  </si>
  <si>
    <t>SCANDICAINE 30 mg/ml razt.za inj. vložek 1,7 ml 50x</t>
  </si>
  <si>
    <t>SEPTANESTEPI 40 mg/0,005 mg v 1 ml razt.za inj. vložek 1,7 ml 50x</t>
  </si>
  <si>
    <t>SEPTANESTEPI 40 mg/0,01 mg v 1 ml razt.za inj. vložek 1,7 ml 50x</t>
  </si>
  <si>
    <t>SOLU CORTEF 500 mg prašek in vehikel za razt.za inj./inf. 1x</t>
  </si>
  <si>
    <t>SOLU-MEDROL 125 mg prašek za razt.za inj./inf. viala 1x</t>
  </si>
  <si>
    <t>SOLU-MEDROL 40 mg prašek za razt.za inj./inf. viala 1x</t>
  </si>
  <si>
    <t>SOMATOSTATINA NORMON 3 mg prašek za razt.za inf. viala 1x</t>
  </si>
  <si>
    <t xml:space="preserve">6x </t>
  </si>
  <si>
    <t>TADOL 50 mg/ml razt.za inj./inf. ampula 2 ml 25x</t>
  </si>
  <si>
    <t>TADOL 50 mg/ml razt.za inj./inf. ampula 1 ml 25x</t>
  </si>
  <si>
    <t>XGEVA 120 mg razt.za inj. viala 1x</t>
  </si>
  <si>
    <t>FENTANYL TORREX 50 mcg/ml razt.za inj. ampula 2 ml 5x</t>
  </si>
  <si>
    <t>MORFIN Alkaloid Alkaloid-INT 20 mg/ml razt.za inj. ampula 1ml 10x</t>
  </si>
  <si>
    <t>PIRITRAMID-HAMALEN 7,5 mg/ml razt.za inj. ampula 2 ml 10x</t>
  </si>
  <si>
    <t>PARACETAMOL svečka 60 mg 10x</t>
  </si>
  <si>
    <t>15 g</t>
  </si>
  <si>
    <t>110g</t>
  </si>
  <si>
    <t>40 g</t>
  </si>
  <si>
    <t>10 ml</t>
  </si>
  <si>
    <t>CICATRIDINA sprej 125 ml</t>
  </si>
  <si>
    <t>125ml</t>
  </si>
  <si>
    <t>45g</t>
  </si>
  <si>
    <t>CURASEPT- USTNA VODA 200 ml</t>
  </si>
  <si>
    <t>ABILIFY MAINTENA 400 mg prašek za susp.za inj.s podaljš.sprošč. 1x</t>
  </si>
  <si>
    <t>PRONTOSAN GEL 30 ml</t>
  </si>
  <si>
    <t>GRANUGEL hidrokoloidni gel 15 g</t>
  </si>
  <si>
    <t>250ml</t>
  </si>
  <si>
    <t>HLADILNI SPREJ Ice Power 200 ml</t>
  </si>
  <si>
    <t>50 ml</t>
  </si>
  <si>
    <t>LIMISAN PRO, sprej za odstranjevanje obližev 50 ml</t>
  </si>
  <si>
    <t>20x10ml</t>
  </si>
  <si>
    <t>OFENOSEPT 250 ml</t>
  </si>
  <si>
    <t>470 g</t>
  </si>
  <si>
    <t>20 ml</t>
  </si>
  <si>
    <t>400 ml</t>
  </si>
  <si>
    <t>350 ml</t>
  </si>
  <si>
    <t>20x 10 ml</t>
  </si>
  <si>
    <t>30x 5 ml</t>
  </si>
  <si>
    <t>PARODONTAX EXTRA, ustna voda 300 ml</t>
  </si>
  <si>
    <t>300 ml</t>
  </si>
  <si>
    <t>10x 500 ml</t>
  </si>
  <si>
    <t>200 ml</t>
  </si>
  <si>
    <t>140 ml</t>
  </si>
  <si>
    <t xml:space="preserve">20 g </t>
  </si>
  <si>
    <t>5 ml</t>
  </si>
  <si>
    <t>35 g</t>
  </si>
  <si>
    <t>120 ml</t>
  </si>
  <si>
    <t>215 g</t>
  </si>
  <si>
    <t>3 ml</t>
  </si>
  <si>
    <t>30 ml</t>
  </si>
  <si>
    <t>3,5 g</t>
  </si>
  <si>
    <t>6x 2ml</t>
  </si>
  <si>
    <t>5x 1ml</t>
  </si>
  <si>
    <t>5x 150mg</t>
  </si>
  <si>
    <t>50x 5ml</t>
  </si>
  <si>
    <t>5x 5ml</t>
  </si>
  <si>
    <t>10x 4,5 g</t>
  </si>
  <si>
    <t>PRAŠEK ZA REHIDRACIJO 10x 4,5 g</t>
  </si>
  <si>
    <t>RIBOGAL ribje mazilo 20 g</t>
  </si>
  <si>
    <t>20 g</t>
  </si>
  <si>
    <t>Uterijski vložek Kyleena IOD 1x</t>
  </si>
  <si>
    <t>Uterijski vložek Mirena 1x</t>
  </si>
  <si>
    <t>Oraflogo Junior gel za dlesni 10 ml</t>
  </si>
  <si>
    <t>OFENOSEPT 1 mg/20 mg v 1 ml, dermalna raztopina 500 ml</t>
  </si>
  <si>
    <t>Vrednost v EUR BREZ DDV s fiksnim popustom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</si>
</sst>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#,##0.00"/>
    <numFmt numFmtId="165" formatCode="#,##0.0000"/>
    <numFmt numFmtId="166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theme="9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165" fontId="10" fillId="0" borderId="1" xfId="0" applyNumberFormat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vertical="center" wrapText="1"/>
    </xf>
    <xf numFmtId="0" fontId="0" fillId="0" borderId="3" xfId="0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vertical="center" wrapText="1"/>
    </xf>
    <xf numFmtId="4" fontId="4" fillId="2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4" fillId="3" borderId="1" xfId="0" applyNumberFormat="1" applyFont="1" applyFill="1" applyBorder="1" applyAlignment="1" applyProtection="1">
      <alignment horizontal="right" vertical="center"/>
    </xf>
    <xf numFmtId="4" fontId="10" fillId="3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49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9" fontId="6" fillId="0" borderId="0" xfId="0" applyNumberFormat="1" applyFon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Alignment="1" applyProtection="1">
      <alignment vertical="center"/>
      <protection locked="0"/>
    </xf>
    <xf numFmtId="4" fontId="5" fillId="0" borderId="0" xfId="0" applyNumberFormat="1" applyFont="1" applyFill="1" applyBorder="1" applyAlignment="1" applyProtection="1">
      <alignment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0" xfId="0" quotePrefix="1" applyNumberFormat="1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 wrapText="1"/>
    </xf>
    <xf numFmtId="166" fontId="8" fillId="3" borderId="1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4" fontId="8" fillId="3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8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166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4" fontId="0" fillId="0" borderId="1" xfId="0" applyNumberFormat="1" applyBorder="1" applyAlignment="1">
      <alignment horizontal="right" vertical="center"/>
    </xf>
    <xf numFmtId="164" fontId="4" fillId="0" borderId="0" xfId="0" applyNumberFormat="1" applyFont="1" applyFill="1" applyAlignment="1" applyProtection="1">
      <alignment vertical="center"/>
    </xf>
    <xf numFmtId="4" fontId="4" fillId="0" borderId="0" xfId="0" applyNumberFormat="1" applyFont="1" applyFill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180975</xdr:colOff>
      <xdr:row>2</xdr:row>
      <xdr:rowOff>9525</xdr:rowOff>
    </xdr:from>
    <xdr:to>
      <xdr:col>17</xdr:col>
      <xdr:colOff>17295</xdr:colOff>
      <xdr:row>9</xdr:row>
      <xdr:rowOff>57150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9725" y="390525"/>
          <a:ext cx="1979445" cy="1409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139700</xdr:rowOff>
    </xdr:from>
    <xdr:to>
      <xdr:col>7</xdr:col>
      <xdr:colOff>566570</xdr:colOff>
      <xdr:row>8</xdr:row>
      <xdr:rowOff>25400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900" y="139700"/>
          <a:ext cx="1985795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4"/>
  <sheetViews>
    <sheetView showGridLines="0" tabSelected="1" zoomScaleNormal="100" workbookViewId="0">
      <pane ySplit="12" topLeftCell="A13" activePane="bottomLeft" state="frozen"/>
      <selection pane="bottomLeft" activeCell="P258" sqref="P258"/>
    </sheetView>
  </sheetViews>
  <sheetFormatPr defaultRowHeight="15" x14ac:dyDescent="0.25"/>
  <cols>
    <col min="1" max="1" width="9.140625" style="8"/>
    <col min="2" max="2" width="4.42578125" style="12" customWidth="1"/>
    <col min="3" max="3" width="7.5703125" style="12" customWidth="1"/>
    <col min="4" max="4" width="9.85546875" style="12" customWidth="1"/>
    <col min="5" max="5" width="62.5703125" style="8" customWidth="1"/>
    <col min="6" max="6" width="13.42578125" style="8" customWidth="1"/>
    <col min="7" max="7" width="5.85546875" style="12" customWidth="1"/>
    <col min="8" max="8" width="8.5703125" style="8" customWidth="1"/>
    <col min="9" max="9" width="11.5703125" style="8" customWidth="1"/>
    <col min="10" max="10" width="38.28515625" style="8" customWidth="1"/>
    <col min="11" max="12" width="13.42578125" style="8" customWidth="1"/>
    <col min="13" max="13" width="10.5703125" style="9" customWidth="1"/>
    <col min="14" max="14" width="6.7109375" style="9" customWidth="1"/>
    <col min="15" max="15" width="12.7109375" style="9" customWidth="1"/>
    <col min="16" max="16" width="6.7109375" style="9" customWidth="1"/>
    <col min="17" max="17" width="12.7109375" style="8" customWidth="1"/>
    <col min="18" max="18" width="9.85546875" style="52" bestFit="1" customWidth="1"/>
    <col min="19" max="16384" width="9.140625" style="8"/>
  </cols>
  <sheetData>
    <row r="1" spans="2:18" x14ac:dyDescent="0.25">
      <c r="B1" s="32"/>
      <c r="C1" s="32"/>
      <c r="D1" s="32"/>
      <c r="E1" s="29"/>
      <c r="F1" s="29"/>
      <c r="G1" s="32"/>
      <c r="H1" s="29"/>
      <c r="I1" s="29"/>
      <c r="J1" s="29"/>
      <c r="K1" s="29"/>
      <c r="L1" s="29"/>
      <c r="M1" s="42"/>
      <c r="N1" s="42"/>
      <c r="O1" s="42"/>
      <c r="P1" s="42"/>
      <c r="Q1" s="29"/>
    </row>
    <row r="2" spans="2:18" x14ac:dyDescent="0.25">
      <c r="B2" s="73" t="s">
        <v>378</v>
      </c>
      <c r="C2" s="74"/>
      <c r="D2" s="74"/>
      <c r="E2" s="74"/>
      <c r="F2" s="74"/>
      <c r="G2" s="74"/>
      <c r="H2" s="29"/>
      <c r="I2" s="29"/>
      <c r="J2" s="29"/>
      <c r="K2" s="29"/>
      <c r="L2" s="29"/>
      <c r="M2" s="42"/>
      <c r="N2" s="42"/>
      <c r="O2" s="42"/>
      <c r="P2" s="42"/>
      <c r="Q2" s="29"/>
    </row>
    <row r="3" spans="2:18" x14ac:dyDescent="0.25">
      <c r="B3" s="74"/>
      <c r="C3" s="74"/>
      <c r="D3" s="74"/>
      <c r="E3" s="74"/>
      <c r="F3" s="74"/>
      <c r="G3" s="74"/>
      <c r="H3" s="29"/>
      <c r="I3" s="29"/>
      <c r="J3" s="29"/>
      <c r="K3" s="29"/>
      <c r="L3" s="29"/>
      <c r="M3" s="42"/>
      <c r="N3" s="42"/>
      <c r="O3" s="42"/>
      <c r="P3" s="42"/>
      <c r="Q3" s="29"/>
    </row>
    <row r="4" spans="2:18" x14ac:dyDescent="0.25">
      <c r="B4" s="78" t="s">
        <v>11</v>
      </c>
      <c r="C4" s="78"/>
      <c r="D4" s="79"/>
      <c r="E4" s="80"/>
      <c r="F4" s="80"/>
      <c r="G4" s="81"/>
      <c r="H4" s="29"/>
      <c r="I4" s="29"/>
      <c r="J4" s="29"/>
      <c r="K4" s="29"/>
      <c r="L4" s="29"/>
      <c r="M4" s="42"/>
      <c r="N4" s="42"/>
      <c r="O4" s="42"/>
      <c r="P4" s="42"/>
      <c r="Q4" s="29"/>
    </row>
    <row r="5" spans="2:18" x14ac:dyDescent="0.25">
      <c r="B5" s="78" t="s">
        <v>12</v>
      </c>
      <c r="C5" s="78"/>
      <c r="D5" s="79"/>
      <c r="E5" s="80"/>
      <c r="F5" s="80"/>
      <c r="G5" s="81"/>
      <c r="H5" s="29"/>
      <c r="I5" s="29"/>
      <c r="J5" s="43"/>
      <c r="K5" s="43"/>
      <c r="L5" s="43"/>
      <c r="M5" s="42"/>
      <c r="N5" s="42"/>
      <c r="O5" s="42"/>
      <c r="P5" s="42"/>
      <c r="Q5" s="29"/>
    </row>
    <row r="6" spans="2:18" x14ac:dyDescent="0.25">
      <c r="B6" s="78" t="s">
        <v>13</v>
      </c>
      <c r="C6" s="78"/>
      <c r="D6" s="79"/>
      <c r="E6" s="80"/>
      <c r="F6" s="80"/>
      <c r="G6" s="81"/>
      <c r="H6" s="29"/>
      <c r="I6" s="29"/>
      <c r="J6" s="29"/>
      <c r="K6" s="29"/>
      <c r="L6" s="29"/>
      <c r="M6" s="42"/>
      <c r="N6" s="42"/>
      <c r="O6" s="42"/>
      <c r="P6" s="42"/>
      <c r="Q6" s="29"/>
    </row>
    <row r="7" spans="2:18" ht="15.75" x14ac:dyDescent="0.25">
      <c r="B7" s="78" t="s">
        <v>14</v>
      </c>
      <c r="C7" s="78"/>
      <c r="D7" s="79"/>
      <c r="E7" s="80"/>
      <c r="F7" s="80"/>
      <c r="G7" s="81"/>
      <c r="H7" s="44"/>
      <c r="I7" s="44"/>
      <c r="J7" s="44"/>
      <c r="K7" s="44"/>
      <c r="L7" s="44"/>
      <c r="M7" s="45"/>
      <c r="N7" s="45"/>
      <c r="O7" s="45"/>
      <c r="P7" s="45"/>
      <c r="Q7" s="44"/>
    </row>
    <row r="8" spans="2:18" ht="15.75" x14ac:dyDescent="0.25">
      <c r="B8" s="46"/>
      <c r="C8" s="46"/>
      <c r="D8" s="46"/>
      <c r="E8" s="47"/>
      <c r="F8" s="47"/>
      <c r="G8" s="48"/>
      <c r="H8" s="44"/>
      <c r="I8" s="44"/>
      <c r="J8" s="44"/>
      <c r="K8" s="44"/>
      <c r="L8" s="44"/>
      <c r="M8" s="45"/>
      <c r="N8" s="45"/>
      <c r="O8" s="45"/>
      <c r="P8" s="45"/>
      <c r="Q8" s="44"/>
    </row>
    <row r="9" spans="2:18" ht="15.75" x14ac:dyDescent="0.25">
      <c r="B9" s="75" t="s">
        <v>374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2:18" ht="15.75" x14ac:dyDescent="0.25">
      <c r="B10" s="75" t="s">
        <v>366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2:18" x14ac:dyDescent="0.25">
      <c r="B11" s="32"/>
      <c r="C11" s="32"/>
      <c r="D11" s="32"/>
      <c r="E11" s="29"/>
      <c r="F11" s="29"/>
      <c r="G11" s="32"/>
      <c r="H11" s="29"/>
      <c r="I11" s="29"/>
      <c r="J11" s="29"/>
      <c r="K11" s="29"/>
      <c r="L11" s="29"/>
      <c r="M11" s="42"/>
      <c r="N11" s="42"/>
      <c r="O11" s="42"/>
      <c r="P11" s="42"/>
      <c r="Q11" s="29"/>
    </row>
    <row r="12" spans="2:18" ht="63.75" x14ac:dyDescent="0.25">
      <c r="B12" s="17" t="s">
        <v>0</v>
      </c>
      <c r="C12" s="17" t="s">
        <v>1</v>
      </c>
      <c r="D12" s="17" t="s">
        <v>145</v>
      </c>
      <c r="E12" s="17" t="s">
        <v>2</v>
      </c>
      <c r="F12" s="18" t="s">
        <v>144</v>
      </c>
      <c r="G12" s="18" t="s">
        <v>3</v>
      </c>
      <c r="H12" s="18" t="s">
        <v>652</v>
      </c>
      <c r="I12" s="18" t="s">
        <v>4</v>
      </c>
      <c r="J12" s="18" t="s">
        <v>146</v>
      </c>
      <c r="K12" s="18" t="s">
        <v>5</v>
      </c>
      <c r="L12" s="18" t="s">
        <v>147</v>
      </c>
      <c r="M12" s="18" t="s">
        <v>343</v>
      </c>
      <c r="N12" s="18" t="s">
        <v>342</v>
      </c>
      <c r="O12" s="18" t="s">
        <v>376</v>
      </c>
      <c r="P12" s="18" t="s">
        <v>6</v>
      </c>
      <c r="Q12" s="18" t="s">
        <v>377</v>
      </c>
    </row>
    <row r="13" spans="2:18" s="10" customFormat="1" ht="3.75" customHeight="1" x14ac:dyDescent="0.25">
      <c r="B13" s="56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19"/>
      <c r="P13" s="19"/>
      <c r="Q13" s="19"/>
      <c r="R13" s="53"/>
    </row>
    <row r="14" spans="2:18" s="11" customFormat="1" x14ac:dyDescent="0.25">
      <c r="B14" s="57" t="s">
        <v>349</v>
      </c>
      <c r="C14" s="85" t="s">
        <v>350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7"/>
      <c r="R14" s="52"/>
    </row>
    <row r="15" spans="2:18" x14ac:dyDescent="0.25">
      <c r="B15" s="58">
        <v>1</v>
      </c>
      <c r="C15" s="5" t="s">
        <v>522</v>
      </c>
      <c r="D15" s="6" t="s">
        <v>570</v>
      </c>
      <c r="E15" s="22" t="s">
        <v>550</v>
      </c>
      <c r="F15" s="7" t="s">
        <v>806</v>
      </c>
      <c r="G15" s="21" t="s">
        <v>9</v>
      </c>
      <c r="H15" s="21">
        <v>60</v>
      </c>
      <c r="I15" s="61"/>
      <c r="J15" s="13"/>
      <c r="K15" s="3"/>
      <c r="L15" s="4"/>
      <c r="M15" s="14"/>
      <c r="N15" s="15"/>
      <c r="O15" s="23">
        <f>(M15*H15)-((H15*M15)*N15%)</f>
        <v>0</v>
      </c>
      <c r="P15" s="15"/>
      <c r="Q15" s="24">
        <f t="shared" ref="Q15" si="0">O15+(O15*P15%)</f>
        <v>0</v>
      </c>
    </row>
    <row r="16" spans="2:18" x14ac:dyDescent="0.25">
      <c r="B16" s="58">
        <v>2</v>
      </c>
      <c r="C16" s="5" t="s">
        <v>16</v>
      </c>
      <c r="D16" s="6" t="s">
        <v>148</v>
      </c>
      <c r="E16" s="22" t="s">
        <v>789</v>
      </c>
      <c r="F16" s="7" t="s">
        <v>655</v>
      </c>
      <c r="G16" s="21" t="s">
        <v>9</v>
      </c>
      <c r="H16" s="21">
        <v>300</v>
      </c>
      <c r="I16" s="61"/>
      <c r="J16" s="13"/>
      <c r="K16" s="3"/>
      <c r="L16" s="4"/>
      <c r="M16" s="14"/>
      <c r="N16" s="15"/>
      <c r="O16" s="23">
        <f t="shared" ref="O16:O79" si="1">(M16*H16)-((H16*M16)*N16%)</f>
        <v>0</v>
      </c>
      <c r="P16" s="15"/>
      <c r="Q16" s="24">
        <f t="shared" ref="Q16:Q79" si="2">O16+(O16*P16%)</f>
        <v>0</v>
      </c>
    </row>
    <row r="17" spans="2:17" x14ac:dyDescent="0.25">
      <c r="B17" s="58">
        <v>3</v>
      </c>
      <c r="C17" s="5" t="s">
        <v>379</v>
      </c>
      <c r="D17" s="6" t="s">
        <v>407</v>
      </c>
      <c r="E17" s="22" t="s">
        <v>653</v>
      </c>
      <c r="F17" s="7" t="s">
        <v>654</v>
      </c>
      <c r="G17" s="21" t="s">
        <v>9</v>
      </c>
      <c r="H17" s="21">
        <v>6</v>
      </c>
      <c r="I17" s="61"/>
      <c r="J17" s="13"/>
      <c r="K17" s="3"/>
      <c r="L17" s="4"/>
      <c r="M17" s="14"/>
      <c r="N17" s="15"/>
      <c r="O17" s="23">
        <f t="shared" si="1"/>
        <v>0</v>
      </c>
      <c r="P17" s="15"/>
      <c r="Q17" s="24">
        <f t="shared" si="2"/>
        <v>0</v>
      </c>
    </row>
    <row r="18" spans="2:17" x14ac:dyDescent="0.25">
      <c r="B18" s="58">
        <v>4</v>
      </c>
      <c r="C18" s="5" t="s">
        <v>380</v>
      </c>
      <c r="D18" s="6" t="s">
        <v>408</v>
      </c>
      <c r="E18" s="22" t="s">
        <v>431</v>
      </c>
      <c r="F18" s="7" t="s">
        <v>656</v>
      </c>
      <c r="G18" s="21" t="s">
        <v>9</v>
      </c>
      <c r="H18" s="21">
        <v>3</v>
      </c>
      <c r="I18" s="61"/>
      <c r="J18" s="13"/>
      <c r="K18" s="3"/>
      <c r="L18" s="4"/>
      <c r="M18" s="14"/>
      <c r="N18" s="15"/>
      <c r="O18" s="23">
        <f t="shared" si="1"/>
        <v>0</v>
      </c>
      <c r="P18" s="15"/>
      <c r="Q18" s="24">
        <f t="shared" si="2"/>
        <v>0</v>
      </c>
    </row>
    <row r="19" spans="2:17" x14ac:dyDescent="0.25">
      <c r="B19" s="58">
        <v>5</v>
      </c>
      <c r="C19" s="5" t="s">
        <v>523</v>
      </c>
      <c r="D19" s="6" t="s">
        <v>571</v>
      </c>
      <c r="E19" s="22" t="s">
        <v>662</v>
      </c>
      <c r="F19" s="7" t="s">
        <v>657</v>
      </c>
      <c r="G19" s="21" t="s">
        <v>9</v>
      </c>
      <c r="H19" s="21">
        <v>15</v>
      </c>
      <c r="I19" s="61"/>
      <c r="J19" s="13"/>
      <c r="K19" s="3"/>
      <c r="L19" s="4"/>
      <c r="M19" s="14"/>
      <c r="N19" s="15"/>
      <c r="O19" s="23">
        <f t="shared" si="1"/>
        <v>0</v>
      </c>
      <c r="P19" s="15"/>
      <c r="Q19" s="24">
        <f t="shared" si="2"/>
        <v>0</v>
      </c>
    </row>
    <row r="20" spans="2:17" x14ac:dyDescent="0.25">
      <c r="B20" s="58">
        <v>6</v>
      </c>
      <c r="C20" s="5" t="s">
        <v>17</v>
      </c>
      <c r="D20" s="6" t="s">
        <v>149</v>
      </c>
      <c r="E20" s="22" t="s">
        <v>663</v>
      </c>
      <c r="F20" s="7" t="s">
        <v>664</v>
      </c>
      <c r="G20" s="21" t="s">
        <v>9</v>
      </c>
      <c r="H20" s="21">
        <v>36</v>
      </c>
      <c r="I20" s="61"/>
      <c r="J20" s="13"/>
      <c r="K20" s="3"/>
      <c r="L20" s="4"/>
      <c r="M20" s="14"/>
      <c r="N20" s="15"/>
      <c r="O20" s="23">
        <f t="shared" si="1"/>
        <v>0</v>
      </c>
      <c r="P20" s="15"/>
      <c r="Q20" s="24">
        <f t="shared" si="2"/>
        <v>0</v>
      </c>
    </row>
    <row r="21" spans="2:17" x14ac:dyDescent="0.25">
      <c r="B21" s="58">
        <v>7</v>
      </c>
      <c r="C21" s="5" t="s">
        <v>18</v>
      </c>
      <c r="D21" s="6" t="s">
        <v>572</v>
      </c>
      <c r="E21" s="22" t="s">
        <v>118</v>
      </c>
      <c r="F21" s="7" t="s">
        <v>657</v>
      </c>
      <c r="G21" s="21" t="s">
        <v>9</v>
      </c>
      <c r="H21" s="21">
        <v>6</v>
      </c>
      <c r="I21" s="61"/>
      <c r="J21" s="13"/>
      <c r="K21" s="3"/>
      <c r="L21" s="4"/>
      <c r="M21" s="14"/>
      <c r="N21" s="15"/>
      <c r="O21" s="23">
        <f t="shared" si="1"/>
        <v>0</v>
      </c>
      <c r="P21" s="15"/>
      <c r="Q21" s="24">
        <f t="shared" si="2"/>
        <v>0</v>
      </c>
    </row>
    <row r="22" spans="2:17" x14ac:dyDescent="0.25">
      <c r="B22" s="58">
        <v>8</v>
      </c>
      <c r="C22" s="5" t="s">
        <v>19</v>
      </c>
      <c r="D22" s="6" t="s">
        <v>10</v>
      </c>
      <c r="E22" s="22" t="s">
        <v>119</v>
      </c>
      <c r="F22" s="7" t="s">
        <v>665</v>
      </c>
      <c r="G22" s="21" t="s">
        <v>9</v>
      </c>
      <c r="H22" s="21">
        <v>216</v>
      </c>
      <c r="I22" s="61"/>
      <c r="J22" s="13"/>
      <c r="K22" s="3"/>
      <c r="L22" s="4"/>
      <c r="M22" s="14"/>
      <c r="N22" s="15"/>
      <c r="O22" s="23">
        <f t="shared" si="1"/>
        <v>0</v>
      </c>
      <c r="P22" s="15"/>
      <c r="Q22" s="24">
        <f t="shared" si="2"/>
        <v>0</v>
      </c>
    </row>
    <row r="23" spans="2:17" x14ac:dyDescent="0.25">
      <c r="B23" s="58">
        <v>9</v>
      </c>
      <c r="C23" s="5" t="s">
        <v>20</v>
      </c>
      <c r="D23" s="6" t="s">
        <v>150</v>
      </c>
      <c r="E23" s="22" t="s">
        <v>629</v>
      </c>
      <c r="F23" s="7" t="s">
        <v>657</v>
      </c>
      <c r="G23" s="21" t="s">
        <v>9</v>
      </c>
      <c r="H23" s="21">
        <v>24</v>
      </c>
      <c r="I23" s="61"/>
      <c r="J23" s="13"/>
      <c r="K23" s="3"/>
      <c r="L23" s="4"/>
      <c r="M23" s="14"/>
      <c r="N23" s="15"/>
      <c r="O23" s="23">
        <f t="shared" si="1"/>
        <v>0</v>
      </c>
      <c r="P23" s="15"/>
      <c r="Q23" s="24">
        <f t="shared" si="2"/>
        <v>0</v>
      </c>
    </row>
    <row r="24" spans="2:17" x14ac:dyDescent="0.25">
      <c r="B24" s="58">
        <v>10</v>
      </c>
      <c r="C24" s="5" t="s">
        <v>21</v>
      </c>
      <c r="D24" s="6" t="s">
        <v>151</v>
      </c>
      <c r="E24" s="22" t="s">
        <v>630</v>
      </c>
      <c r="F24" s="7" t="s">
        <v>657</v>
      </c>
      <c r="G24" s="21" t="s">
        <v>9</v>
      </c>
      <c r="H24" s="21">
        <v>21</v>
      </c>
      <c r="I24" s="61"/>
      <c r="J24" s="13"/>
      <c r="K24" s="3"/>
      <c r="L24" s="4"/>
      <c r="M24" s="14"/>
      <c r="N24" s="15"/>
      <c r="O24" s="23">
        <f t="shared" si="1"/>
        <v>0</v>
      </c>
      <c r="P24" s="15"/>
      <c r="Q24" s="24">
        <f t="shared" si="2"/>
        <v>0</v>
      </c>
    </row>
    <row r="25" spans="2:17" x14ac:dyDescent="0.25">
      <c r="B25" s="58">
        <v>11</v>
      </c>
      <c r="C25" s="5" t="s">
        <v>22</v>
      </c>
      <c r="D25" s="6" t="s">
        <v>152</v>
      </c>
      <c r="E25" s="22" t="s">
        <v>668</v>
      </c>
      <c r="F25" s="7" t="s">
        <v>665</v>
      </c>
      <c r="G25" s="21" t="s">
        <v>9</v>
      </c>
      <c r="H25" s="21">
        <v>99</v>
      </c>
      <c r="I25" s="61"/>
      <c r="J25" s="13"/>
      <c r="K25" s="3"/>
      <c r="L25" s="4"/>
      <c r="M25" s="14"/>
      <c r="N25" s="15"/>
      <c r="O25" s="23">
        <f t="shared" si="1"/>
        <v>0</v>
      </c>
      <c r="P25" s="15"/>
      <c r="Q25" s="24">
        <f t="shared" si="2"/>
        <v>0</v>
      </c>
    </row>
    <row r="26" spans="2:17" x14ac:dyDescent="0.25">
      <c r="B26" s="58">
        <v>12</v>
      </c>
      <c r="C26" s="5" t="s">
        <v>23</v>
      </c>
      <c r="D26" s="6" t="s">
        <v>153</v>
      </c>
      <c r="E26" s="22" t="s">
        <v>120</v>
      </c>
      <c r="F26" s="7" t="s">
        <v>657</v>
      </c>
      <c r="G26" s="21" t="s">
        <v>9</v>
      </c>
      <c r="H26" s="21">
        <v>3</v>
      </c>
      <c r="I26" s="61"/>
      <c r="J26" s="13"/>
      <c r="K26" s="3"/>
      <c r="L26" s="4"/>
      <c r="M26" s="14"/>
      <c r="N26" s="15"/>
      <c r="O26" s="23">
        <f t="shared" si="1"/>
        <v>0</v>
      </c>
      <c r="P26" s="15"/>
      <c r="Q26" s="24">
        <f t="shared" si="2"/>
        <v>0</v>
      </c>
    </row>
    <row r="27" spans="2:17" x14ac:dyDescent="0.25">
      <c r="B27" s="58">
        <v>13</v>
      </c>
      <c r="C27" s="5" t="s">
        <v>524</v>
      </c>
      <c r="D27" s="6" t="s">
        <v>573</v>
      </c>
      <c r="E27" s="22" t="s">
        <v>631</v>
      </c>
      <c r="F27" s="7" t="s">
        <v>655</v>
      </c>
      <c r="G27" s="21" t="s">
        <v>7</v>
      </c>
      <c r="H27" s="21">
        <v>3</v>
      </c>
      <c r="I27" s="61"/>
      <c r="J27" s="13"/>
      <c r="K27" s="3"/>
      <c r="L27" s="4"/>
      <c r="M27" s="14"/>
      <c r="N27" s="15"/>
      <c r="O27" s="23">
        <f t="shared" si="1"/>
        <v>0</v>
      </c>
      <c r="P27" s="15"/>
      <c r="Q27" s="24">
        <f t="shared" si="2"/>
        <v>0</v>
      </c>
    </row>
    <row r="28" spans="2:17" x14ac:dyDescent="0.25">
      <c r="B28" s="58">
        <v>14</v>
      </c>
      <c r="C28" s="5" t="s">
        <v>381</v>
      </c>
      <c r="D28" s="6" t="s">
        <v>409</v>
      </c>
      <c r="E28" s="22" t="s">
        <v>632</v>
      </c>
      <c r="F28" s="7" t="s">
        <v>783</v>
      </c>
      <c r="G28" s="21" t="s">
        <v>9</v>
      </c>
      <c r="H28" s="21">
        <v>18</v>
      </c>
      <c r="I28" s="61"/>
      <c r="J28" s="13"/>
      <c r="K28" s="3"/>
      <c r="L28" s="4"/>
      <c r="M28" s="14"/>
      <c r="N28" s="15"/>
      <c r="O28" s="23">
        <f t="shared" si="1"/>
        <v>0</v>
      </c>
      <c r="P28" s="15"/>
      <c r="Q28" s="24">
        <f t="shared" si="2"/>
        <v>0</v>
      </c>
    </row>
    <row r="29" spans="2:17" x14ac:dyDescent="0.25">
      <c r="B29" s="58">
        <v>15</v>
      </c>
      <c r="C29" s="5" t="s">
        <v>382</v>
      </c>
      <c r="D29" s="6" t="s">
        <v>410</v>
      </c>
      <c r="E29" s="22" t="s">
        <v>633</v>
      </c>
      <c r="F29" s="7" t="s">
        <v>783</v>
      </c>
      <c r="G29" s="21" t="s">
        <v>9</v>
      </c>
      <c r="H29" s="21">
        <v>18</v>
      </c>
      <c r="I29" s="61"/>
      <c r="J29" s="13"/>
      <c r="K29" s="3"/>
      <c r="L29" s="4"/>
      <c r="M29" s="14"/>
      <c r="N29" s="15"/>
      <c r="O29" s="23">
        <f t="shared" si="1"/>
        <v>0</v>
      </c>
      <c r="P29" s="15"/>
      <c r="Q29" s="24">
        <f t="shared" si="2"/>
        <v>0</v>
      </c>
    </row>
    <row r="30" spans="2:17" x14ac:dyDescent="0.25">
      <c r="B30" s="58">
        <v>16</v>
      </c>
      <c r="C30" s="5" t="s">
        <v>24</v>
      </c>
      <c r="D30" s="6" t="s">
        <v>154</v>
      </c>
      <c r="E30" s="22" t="s">
        <v>121</v>
      </c>
      <c r="F30" s="7" t="s">
        <v>658</v>
      </c>
      <c r="G30" s="21" t="s">
        <v>7</v>
      </c>
      <c r="H30" s="21">
        <v>6</v>
      </c>
      <c r="I30" s="61"/>
      <c r="J30" s="13"/>
      <c r="K30" s="3"/>
      <c r="L30" s="4"/>
      <c r="M30" s="14"/>
      <c r="N30" s="15"/>
      <c r="O30" s="23">
        <f t="shared" si="1"/>
        <v>0</v>
      </c>
      <c r="P30" s="15"/>
      <c r="Q30" s="24">
        <f t="shared" si="2"/>
        <v>0</v>
      </c>
    </row>
    <row r="31" spans="2:17" x14ac:dyDescent="0.25">
      <c r="B31" s="58">
        <v>17</v>
      </c>
      <c r="C31" s="5" t="s">
        <v>25</v>
      </c>
      <c r="D31" s="6" t="s">
        <v>155</v>
      </c>
      <c r="E31" s="22" t="s">
        <v>122</v>
      </c>
      <c r="F31" s="7" t="s">
        <v>659</v>
      </c>
      <c r="G31" s="21" t="s">
        <v>7</v>
      </c>
      <c r="H31" s="21">
        <v>768</v>
      </c>
      <c r="I31" s="61"/>
      <c r="J31" s="13"/>
      <c r="K31" s="3"/>
      <c r="L31" s="4"/>
      <c r="M31" s="14"/>
      <c r="N31" s="15"/>
      <c r="O31" s="23">
        <f t="shared" si="1"/>
        <v>0</v>
      </c>
      <c r="P31" s="15"/>
      <c r="Q31" s="24">
        <f t="shared" si="2"/>
        <v>0</v>
      </c>
    </row>
    <row r="32" spans="2:17" x14ac:dyDescent="0.25">
      <c r="B32" s="58">
        <v>18</v>
      </c>
      <c r="C32" s="5" t="s">
        <v>26</v>
      </c>
      <c r="D32" s="6" t="s">
        <v>156</v>
      </c>
      <c r="E32" s="22" t="s">
        <v>123</v>
      </c>
      <c r="F32" s="7" t="s">
        <v>660</v>
      </c>
      <c r="G32" s="21" t="s">
        <v>7</v>
      </c>
      <c r="H32" s="21">
        <v>18</v>
      </c>
      <c r="I32" s="61"/>
      <c r="J32" s="13"/>
      <c r="K32" s="3"/>
      <c r="L32" s="4"/>
      <c r="M32" s="14"/>
      <c r="N32" s="15"/>
      <c r="O32" s="23">
        <f t="shared" si="1"/>
        <v>0</v>
      </c>
      <c r="P32" s="15"/>
      <c r="Q32" s="24">
        <f t="shared" si="2"/>
        <v>0</v>
      </c>
    </row>
    <row r="33" spans="2:17" x14ac:dyDescent="0.25">
      <c r="B33" s="58">
        <v>19</v>
      </c>
      <c r="C33" s="5" t="s">
        <v>27</v>
      </c>
      <c r="D33" s="6" t="s">
        <v>157</v>
      </c>
      <c r="E33" s="22" t="s">
        <v>634</v>
      </c>
      <c r="F33" s="7" t="s">
        <v>661</v>
      </c>
      <c r="G33" s="21" t="s">
        <v>9</v>
      </c>
      <c r="H33" s="21">
        <v>72</v>
      </c>
      <c r="I33" s="61"/>
      <c r="J33" s="13"/>
      <c r="K33" s="3"/>
      <c r="L33" s="4"/>
      <c r="M33" s="14"/>
      <c r="N33" s="15"/>
      <c r="O33" s="23">
        <f t="shared" si="1"/>
        <v>0</v>
      </c>
      <c r="P33" s="15"/>
      <c r="Q33" s="24">
        <f t="shared" si="2"/>
        <v>0</v>
      </c>
    </row>
    <row r="34" spans="2:17" x14ac:dyDescent="0.25">
      <c r="B34" s="58">
        <v>20</v>
      </c>
      <c r="C34" s="5" t="s">
        <v>28</v>
      </c>
      <c r="D34" s="6" t="s">
        <v>158</v>
      </c>
      <c r="E34" s="22" t="s">
        <v>635</v>
      </c>
      <c r="F34" s="7" t="s">
        <v>799</v>
      </c>
      <c r="G34" s="21" t="s">
        <v>9</v>
      </c>
      <c r="H34" s="21">
        <v>324</v>
      </c>
      <c r="I34" s="61"/>
      <c r="J34" s="13"/>
      <c r="K34" s="3"/>
      <c r="L34" s="4"/>
      <c r="M34" s="14"/>
      <c r="N34" s="15"/>
      <c r="O34" s="23">
        <f t="shared" si="1"/>
        <v>0</v>
      </c>
      <c r="P34" s="15"/>
      <c r="Q34" s="24">
        <f t="shared" si="2"/>
        <v>0</v>
      </c>
    </row>
    <row r="35" spans="2:17" x14ac:dyDescent="0.25">
      <c r="B35" s="58">
        <v>21</v>
      </c>
      <c r="C35" s="5" t="s">
        <v>29</v>
      </c>
      <c r="D35" s="6" t="s">
        <v>159</v>
      </c>
      <c r="E35" s="22" t="s">
        <v>636</v>
      </c>
      <c r="F35" s="7" t="s">
        <v>677</v>
      </c>
      <c r="G35" s="21" t="s">
        <v>9</v>
      </c>
      <c r="H35" s="21">
        <v>108</v>
      </c>
      <c r="I35" s="61"/>
      <c r="J35" s="13"/>
      <c r="K35" s="3"/>
      <c r="L35" s="4"/>
      <c r="M35" s="14"/>
      <c r="N35" s="15"/>
      <c r="O35" s="23">
        <f t="shared" si="1"/>
        <v>0</v>
      </c>
      <c r="P35" s="15"/>
      <c r="Q35" s="24">
        <f t="shared" si="2"/>
        <v>0</v>
      </c>
    </row>
    <row r="36" spans="2:17" x14ac:dyDescent="0.25">
      <c r="B36" s="58">
        <v>22</v>
      </c>
      <c r="C36" s="5" t="s">
        <v>30</v>
      </c>
      <c r="D36" s="6" t="s">
        <v>160</v>
      </c>
      <c r="E36" s="22" t="s">
        <v>681</v>
      </c>
      <c r="F36" s="7" t="s">
        <v>659</v>
      </c>
      <c r="G36" s="21" t="s">
        <v>9</v>
      </c>
      <c r="H36" s="21">
        <v>324</v>
      </c>
      <c r="I36" s="61"/>
      <c r="J36" s="13"/>
      <c r="K36" s="3"/>
      <c r="L36" s="4"/>
      <c r="M36" s="14"/>
      <c r="N36" s="15"/>
      <c r="O36" s="23">
        <f t="shared" si="1"/>
        <v>0</v>
      </c>
      <c r="P36" s="15"/>
      <c r="Q36" s="24">
        <f t="shared" si="2"/>
        <v>0</v>
      </c>
    </row>
    <row r="37" spans="2:17" x14ac:dyDescent="0.25">
      <c r="B37" s="58">
        <v>23</v>
      </c>
      <c r="C37" s="5" t="s">
        <v>31</v>
      </c>
      <c r="D37" s="6" t="s">
        <v>161</v>
      </c>
      <c r="E37" s="22" t="s">
        <v>124</v>
      </c>
      <c r="F37" s="7" t="s">
        <v>781</v>
      </c>
      <c r="G37" s="21" t="s">
        <v>9</v>
      </c>
      <c r="H37" s="21">
        <v>54</v>
      </c>
      <c r="I37" s="61"/>
      <c r="J37" s="13"/>
      <c r="K37" s="3"/>
      <c r="L37" s="4"/>
      <c r="M37" s="14"/>
      <c r="N37" s="15"/>
      <c r="O37" s="23">
        <f t="shared" si="1"/>
        <v>0</v>
      </c>
      <c r="P37" s="15"/>
      <c r="Q37" s="24">
        <f t="shared" si="2"/>
        <v>0</v>
      </c>
    </row>
    <row r="38" spans="2:17" x14ac:dyDescent="0.25">
      <c r="B38" s="58">
        <v>24</v>
      </c>
      <c r="C38" s="5" t="s">
        <v>383</v>
      </c>
      <c r="D38" s="6" t="s">
        <v>411</v>
      </c>
      <c r="E38" s="22" t="s">
        <v>682</v>
      </c>
      <c r="F38" s="7" t="s">
        <v>661</v>
      </c>
      <c r="G38" s="21" t="s">
        <v>9</v>
      </c>
      <c r="H38" s="21">
        <v>12</v>
      </c>
      <c r="I38" s="61"/>
      <c r="J38" s="13"/>
      <c r="K38" s="3"/>
      <c r="L38" s="4"/>
      <c r="M38" s="14"/>
      <c r="N38" s="15"/>
      <c r="O38" s="23">
        <f t="shared" si="1"/>
        <v>0</v>
      </c>
      <c r="P38" s="15"/>
      <c r="Q38" s="24">
        <f t="shared" si="2"/>
        <v>0</v>
      </c>
    </row>
    <row r="39" spans="2:17" x14ac:dyDescent="0.25">
      <c r="B39" s="58">
        <v>25</v>
      </c>
      <c r="C39" s="5" t="s">
        <v>32</v>
      </c>
      <c r="D39" s="6" t="s">
        <v>162</v>
      </c>
      <c r="E39" s="22" t="s">
        <v>683</v>
      </c>
      <c r="F39" s="7" t="s">
        <v>685</v>
      </c>
      <c r="G39" s="21" t="s">
        <v>9</v>
      </c>
      <c r="H39" s="21">
        <v>9</v>
      </c>
      <c r="I39" s="61"/>
      <c r="J39" s="13"/>
      <c r="K39" s="3"/>
      <c r="L39" s="4"/>
      <c r="M39" s="14"/>
      <c r="N39" s="15"/>
      <c r="O39" s="23">
        <f t="shared" si="1"/>
        <v>0</v>
      </c>
      <c r="P39" s="15"/>
      <c r="Q39" s="24">
        <f t="shared" si="2"/>
        <v>0</v>
      </c>
    </row>
    <row r="40" spans="2:17" x14ac:dyDescent="0.25">
      <c r="B40" s="58">
        <v>26</v>
      </c>
      <c r="C40" s="5" t="s">
        <v>33</v>
      </c>
      <c r="D40" s="6" t="s">
        <v>163</v>
      </c>
      <c r="E40" s="22" t="s">
        <v>684</v>
      </c>
      <c r="F40" s="7" t="s">
        <v>685</v>
      </c>
      <c r="G40" s="21" t="s">
        <v>9</v>
      </c>
      <c r="H40" s="21">
        <v>3</v>
      </c>
      <c r="I40" s="61"/>
      <c r="J40" s="13"/>
      <c r="K40" s="3"/>
      <c r="L40" s="4"/>
      <c r="M40" s="14"/>
      <c r="N40" s="15"/>
      <c r="O40" s="23">
        <f t="shared" si="1"/>
        <v>0</v>
      </c>
      <c r="P40" s="15"/>
      <c r="Q40" s="24">
        <f t="shared" si="2"/>
        <v>0</v>
      </c>
    </row>
    <row r="41" spans="2:17" x14ac:dyDescent="0.25">
      <c r="B41" s="58">
        <v>27</v>
      </c>
      <c r="C41" s="5" t="s">
        <v>34</v>
      </c>
      <c r="D41" s="6" t="s">
        <v>164</v>
      </c>
      <c r="E41" s="22" t="s">
        <v>686</v>
      </c>
      <c r="F41" s="7" t="s">
        <v>659</v>
      </c>
      <c r="G41" s="21" t="s">
        <v>9</v>
      </c>
      <c r="H41" s="21">
        <v>39</v>
      </c>
      <c r="I41" s="61"/>
      <c r="J41" s="13"/>
      <c r="K41" s="3"/>
      <c r="L41" s="4"/>
      <c r="M41" s="14"/>
      <c r="N41" s="15"/>
      <c r="O41" s="23">
        <f t="shared" si="1"/>
        <v>0</v>
      </c>
      <c r="P41" s="15"/>
      <c r="Q41" s="24">
        <f t="shared" si="2"/>
        <v>0</v>
      </c>
    </row>
    <row r="42" spans="2:17" x14ac:dyDescent="0.25">
      <c r="B42" s="58">
        <v>28</v>
      </c>
      <c r="C42" s="5" t="s">
        <v>35</v>
      </c>
      <c r="D42" s="6" t="s">
        <v>165</v>
      </c>
      <c r="E42" s="22" t="s">
        <v>687</v>
      </c>
      <c r="F42" s="7" t="s">
        <v>657</v>
      </c>
      <c r="G42" s="21" t="s">
        <v>9</v>
      </c>
      <c r="H42" s="21">
        <v>114</v>
      </c>
      <c r="I42" s="61"/>
      <c r="J42" s="13"/>
      <c r="K42" s="3"/>
      <c r="L42" s="4"/>
      <c r="M42" s="14"/>
      <c r="N42" s="15"/>
      <c r="O42" s="23">
        <f t="shared" si="1"/>
        <v>0</v>
      </c>
      <c r="P42" s="15"/>
      <c r="Q42" s="24">
        <f t="shared" si="2"/>
        <v>0</v>
      </c>
    </row>
    <row r="43" spans="2:17" x14ac:dyDescent="0.25">
      <c r="B43" s="58">
        <v>29</v>
      </c>
      <c r="C43" s="5" t="s">
        <v>384</v>
      </c>
      <c r="D43" s="6" t="s">
        <v>412</v>
      </c>
      <c r="E43" s="22" t="s">
        <v>432</v>
      </c>
      <c r="F43" s="7" t="s">
        <v>807</v>
      </c>
      <c r="G43" s="21" t="s">
        <v>9</v>
      </c>
      <c r="H43" s="21">
        <v>24</v>
      </c>
      <c r="I43" s="61"/>
      <c r="J43" s="13"/>
      <c r="K43" s="3"/>
      <c r="L43" s="4"/>
      <c r="M43" s="14"/>
      <c r="N43" s="15"/>
      <c r="O43" s="23">
        <f t="shared" si="1"/>
        <v>0</v>
      </c>
      <c r="P43" s="15"/>
      <c r="Q43" s="24">
        <f t="shared" si="2"/>
        <v>0</v>
      </c>
    </row>
    <row r="44" spans="2:17" x14ac:dyDescent="0.25">
      <c r="B44" s="58">
        <v>30</v>
      </c>
      <c r="C44" s="5" t="s">
        <v>525</v>
      </c>
      <c r="D44" s="6" t="s">
        <v>574</v>
      </c>
      <c r="E44" s="22" t="s">
        <v>551</v>
      </c>
      <c r="F44" s="7" t="s">
        <v>655</v>
      </c>
      <c r="G44" s="21" t="s">
        <v>9</v>
      </c>
      <c r="H44" s="21">
        <v>15</v>
      </c>
      <c r="I44" s="61"/>
      <c r="J44" s="13"/>
      <c r="K44" s="3"/>
      <c r="L44" s="4"/>
      <c r="M44" s="14"/>
      <c r="N44" s="15"/>
      <c r="O44" s="23">
        <f t="shared" si="1"/>
        <v>0</v>
      </c>
      <c r="P44" s="15"/>
      <c r="Q44" s="24">
        <f t="shared" si="2"/>
        <v>0</v>
      </c>
    </row>
    <row r="45" spans="2:17" x14ac:dyDescent="0.25">
      <c r="B45" s="58">
        <v>31</v>
      </c>
      <c r="C45" s="5" t="s">
        <v>526</v>
      </c>
      <c r="D45" s="6" t="s">
        <v>575</v>
      </c>
      <c r="E45" s="22" t="s">
        <v>552</v>
      </c>
      <c r="F45" s="7" t="s">
        <v>670</v>
      </c>
      <c r="G45" s="21" t="s">
        <v>9</v>
      </c>
      <c r="H45" s="21">
        <v>9</v>
      </c>
      <c r="I45" s="61"/>
      <c r="J45" s="13"/>
      <c r="K45" s="3"/>
      <c r="L45" s="4"/>
      <c r="M45" s="14"/>
      <c r="N45" s="15"/>
      <c r="O45" s="23">
        <f t="shared" si="1"/>
        <v>0</v>
      </c>
      <c r="P45" s="15"/>
      <c r="Q45" s="24">
        <f t="shared" si="2"/>
        <v>0</v>
      </c>
    </row>
    <row r="46" spans="2:17" x14ac:dyDescent="0.25">
      <c r="B46" s="58">
        <v>32</v>
      </c>
      <c r="C46" s="5" t="s">
        <v>36</v>
      </c>
      <c r="D46" s="6" t="s">
        <v>689</v>
      </c>
      <c r="E46" s="22" t="s">
        <v>688</v>
      </c>
      <c r="F46" s="7" t="s">
        <v>657</v>
      </c>
      <c r="G46" s="21" t="s">
        <v>9</v>
      </c>
      <c r="H46" s="21">
        <v>12</v>
      </c>
      <c r="I46" s="61"/>
      <c r="J46" s="13"/>
      <c r="K46" s="3"/>
      <c r="L46" s="4"/>
      <c r="M46" s="14"/>
      <c r="N46" s="15"/>
      <c r="O46" s="23">
        <f t="shared" si="1"/>
        <v>0</v>
      </c>
      <c r="P46" s="15"/>
      <c r="Q46" s="24">
        <f t="shared" si="2"/>
        <v>0</v>
      </c>
    </row>
    <row r="47" spans="2:17" x14ac:dyDescent="0.25">
      <c r="B47" s="58">
        <v>33</v>
      </c>
      <c r="C47" s="5" t="s">
        <v>37</v>
      </c>
      <c r="D47" s="6" t="s">
        <v>166</v>
      </c>
      <c r="E47" s="22" t="s">
        <v>346</v>
      </c>
      <c r="F47" s="7" t="s">
        <v>808</v>
      </c>
      <c r="G47" s="21" t="s">
        <v>9</v>
      </c>
      <c r="H47" s="21">
        <v>75</v>
      </c>
      <c r="I47" s="61"/>
      <c r="J47" s="13"/>
      <c r="K47" s="3"/>
      <c r="L47" s="4"/>
      <c r="M47" s="14"/>
      <c r="N47" s="15"/>
      <c r="O47" s="23">
        <f t="shared" si="1"/>
        <v>0</v>
      </c>
      <c r="P47" s="15"/>
      <c r="Q47" s="24">
        <f t="shared" si="2"/>
        <v>0</v>
      </c>
    </row>
    <row r="48" spans="2:17" x14ac:dyDescent="0.25">
      <c r="B48" s="58">
        <v>34</v>
      </c>
      <c r="C48" s="5" t="s">
        <v>38</v>
      </c>
      <c r="D48" s="6" t="s">
        <v>167</v>
      </c>
      <c r="E48" s="22" t="s">
        <v>125</v>
      </c>
      <c r="F48" s="7" t="s">
        <v>809</v>
      </c>
      <c r="G48" s="21" t="s">
        <v>9</v>
      </c>
      <c r="H48" s="21">
        <v>129</v>
      </c>
      <c r="I48" s="61"/>
      <c r="J48" s="13"/>
      <c r="K48" s="3"/>
      <c r="L48" s="4"/>
      <c r="M48" s="14"/>
      <c r="N48" s="15"/>
      <c r="O48" s="23">
        <f t="shared" si="1"/>
        <v>0</v>
      </c>
      <c r="P48" s="15"/>
      <c r="Q48" s="24">
        <f t="shared" si="2"/>
        <v>0</v>
      </c>
    </row>
    <row r="49" spans="2:17" x14ac:dyDescent="0.25">
      <c r="B49" s="58">
        <v>35</v>
      </c>
      <c r="C49" s="5" t="s">
        <v>385</v>
      </c>
      <c r="D49" s="6" t="s">
        <v>413</v>
      </c>
      <c r="E49" s="22" t="s">
        <v>690</v>
      </c>
      <c r="F49" s="7" t="s">
        <v>810</v>
      </c>
      <c r="G49" s="21" t="s">
        <v>9</v>
      </c>
      <c r="H49" s="21">
        <v>3</v>
      </c>
      <c r="I49" s="61"/>
      <c r="J49" s="13"/>
      <c r="K49" s="3"/>
      <c r="L49" s="4"/>
      <c r="M49" s="14"/>
      <c r="N49" s="15"/>
      <c r="O49" s="23">
        <f t="shared" si="1"/>
        <v>0</v>
      </c>
      <c r="P49" s="15"/>
      <c r="Q49" s="24">
        <f t="shared" si="2"/>
        <v>0</v>
      </c>
    </row>
    <row r="50" spans="2:17" x14ac:dyDescent="0.25">
      <c r="B50" s="58">
        <v>36</v>
      </c>
      <c r="C50" s="5" t="s">
        <v>40</v>
      </c>
      <c r="D50" s="6" t="s">
        <v>168</v>
      </c>
      <c r="E50" s="22" t="s">
        <v>692</v>
      </c>
      <c r="F50" s="7" t="s">
        <v>811</v>
      </c>
      <c r="G50" s="21" t="s">
        <v>9</v>
      </c>
      <c r="H50" s="21">
        <v>15</v>
      </c>
      <c r="I50" s="61"/>
      <c r="J50" s="13"/>
      <c r="K50" s="3"/>
      <c r="L50" s="4"/>
      <c r="M50" s="14"/>
      <c r="N50" s="15"/>
      <c r="O50" s="23">
        <f t="shared" si="1"/>
        <v>0</v>
      </c>
      <c r="P50" s="15"/>
      <c r="Q50" s="24">
        <f t="shared" si="2"/>
        <v>0</v>
      </c>
    </row>
    <row r="51" spans="2:17" x14ac:dyDescent="0.25">
      <c r="B51" s="58">
        <v>37</v>
      </c>
      <c r="C51" s="5" t="s">
        <v>41</v>
      </c>
      <c r="D51" s="6" t="s">
        <v>169</v>
      </c>
      <c r="E51" s="22" t="s">
        <v>691</v>
      </c>
      <c r="F51" s="7" t="s">
        <v>657</v>
      </c>
      <c r="G51" s="21" t="s">
        <v>9</v>
      </c>
      <c r="H51" s="21">
        <v>90</v>
      </c>
      <c r="I51" s="61"/>
      <c r="J51" s="13"/>
      <c r="K51" s="3"/>
      <c r="L51" s="4"/>
      <c r="M51" s="14"/>
      <c r="N51" s="15"/>
      <c r="O51" s="23">
        <f t="shared" si="1"/>
        <v>0</v>
      </c>
      <c r="P51" s="15"/>
      <c r="Q51" s="24">
        <f t="shared" si="2"/>
        <v>0</v>
      </c>
    </row>
    <row r="52" spans="2:17" x14ac:dyDescent="0.25">
      <c r="B52" s="58">
        <v>38</v>
      </c>
      <c r="C52" s="5" t="s">
        <v>42</v>
      </c>
      <c r="D52" s="6" t="s">
        <v>170</v>
      </c>
      <c r="E52" s="22" t="s">
        <v>126</v>
      </c>
      <c r="F52" s="7" t="s">
        <v>812</v>
      </c>
      <c r="G52" s="21" t="s">
        <v>9</v>
      </c>
      <c r="H52" s="21">
        <v>27</v>
      </c>
      <c r="I52" s="61"/>
      <c r="J52" s="13"/>
      <c r="K52" s="3"/>
      <c r="L52" s="4"/>
      <c r="M52" s="14"/>
      <c r="N52" s="15"/>
      <c r="O52" s="23">
        <f t="shared" si="1"/>
        <v>0</v>
      </c>
      <c r="P52" s="15"/>
      <c r="Q52" s="24">
        <f t="shared" si="2"/>
        <v>0</v>
      </c>
    </row>
    <row r="53" spans="2:17" x14ac:dyDescent="0.25">
      <c r="B53" s="58">
        <v>39</v>
      </c>
      <c r="C53" s="5" t="s">
        <v>44</v>
      </c>
      <c r="D53" s="6" t="s">
        <v>171</v>
      </c>
      <c r="E53" s="22" t="s">
        <v>693</v>
      </c>
      <c r="F53" s="7" t="s">
        <v>783</v>
      </c>
      <c r="G53" s="21" t="s">
        <v>9</v>
      </c>
      <c r="H53" s="21">
        <v>84</v>
      </c>
      <c r="I53" s="61"/>
      <c r="J53" s="13"/>
      <c r="K53" s="3"/>
      <c r="L53" s="4"/>
      <c r="M53" s="14"/>
      <c r="N53" s="15"/>
      <c r="O53" s="23">
        <f t="shared" si="1"/>
        <v>0</v>
      </c>
      <c r="P53" s="15"/>
      <c r="Q53" s="24">
        <f t="shared" si="2"/>
        <v>0</v>
      </c>
    </row>
    <row r="54" spans="2:17" x14ac:dyDescent="0.25">
      <c r="B54" s="58">
        <v>40</v>
      </c>
      <c r="C54" s="5" t="s">
        <v>386</v>
      </c>
      <c r="D54" s="6" t="s">
        <v>414</v>
      </c>
      <c r="E54" s="22" t="s">
        <v>433</v>
      </c>
      <c r="F54" s="7" t="s">
        <v>659</v>
      </c>
      <c r="G54" s="21" t="s">
        <v>9</v>
      </c>
      <c r="H54" s="21">
        <v>12</v>
      </c>
      <c r="I54" s="61"/>
      <c r="J54" s="13"/>
      <c r="K54" s="3"/>
      <c r="L54" s="4"/>
      <c r="M54" s="14"/>
      <c r="N54" s="15"/>
      <c r="O54" s="23">
        <f t="shared" si="1"/>
        <v>0</v>
      </c>
      <c r="P54" s="15"/>
      <c r="Q54" s="24">
        <f t="shared" si="2"/>
        <v>0</v>
      </c>
    </row>
    <row r="55" spans="2:17" x14ac:dyDescent="0.25">
      <c r="B55" s="58">
        <v>41</v>
      </c>
      <c r="C55" s="5" t="s">
        <v>387</v>
      </c>
      <c r="D55" s="6" t="s">
        <v>415</v>
      </c>
      <c r="E55" s="22" t="s">
        <v>434</v>
      </c>
      <c r="F55" s="7" t="s">
        <v>657</v>
      </c>
      <c r="G55" s="21" t="s">
        <v>9</v>
      </c>
      <c r="H55" s="21">
        <v>54</v>
      </c>
      <c r="I55" s="61"/>
      <c r="J55" s="13"/>
      <c r="K55" s="3"/>
      <c r="L55" s="4"/>
      <c r="M55" s="14"/>
      <c r="N55" s="15"/>
      <c r="O55" s="23">
        <f t="shared" si="1"/>
        <v>0</v>
      </c>
      <c r="P55" s="15"/>
      <c r="Q55" s="24">
        <f t="shared" si="2"/>
        <v>0</v>
      </c>
    </row>
    <row r="56" spans="2:17" x14ac:dyDescent="0.25">
      <c r="B56" s="58">
        <v>42</v>
      </c>
      <c r="C56" s="5" t="s">
        <v>45</v>
      </c>
      <c r="D56" s="6" t="s">
        <v>172</v>
      </c>
      <c r="E56" s="22" t="s">
        <v>694</v>
      </c>
      <c r="F56" s="7" t="s">
        <v>656</v>
      </c>
      <c r="G56" s="21" t="s">
        <v>9</v>
      </c>
      <c r="H56" s="21">
        <v>165</v>
      </c>
      <c r="I56" s="61"/>
      <c r="J56" s="13"/>
      <c r="K56" s="3"/>
      <c r="L56" s="4"/>
      <c r="M56" s="14"/>
      <c r="N56" s="15"/>
      <c r="O56" s="23">
        <f t="shared" si="1"/>
        <v>0</v>
      </c>
      <c r="P56" s="15"/>
      <c r="Q56" s="24">
        <f t="shared" si="2"/>
        <v>0</v>
      </c>
    </row>
    <row r="57" spans="2:17" x14ac:dyDescent="0.25">
      <c r="B57" s="58">
        <v>43</v>
      </c>
      <c r="C57" s="5" t="s">
        <v>46</v>
      </c>
      <c r="D57" s="6"/>
      <c r="E57" s="22" t="s">
        <v>127</v>
      </c>
      <c r="F57" s="7" t="s">
        <v>659</v>
      </c>
      <c r="G57" s="21" t="s">
        <v>9</v>
      </c>
      <c r="H57" s="21">
        <v>114</v>
      </c>
      <c r="I57" s="61"/>
      <c r="J57" s="13"/>
      <c r="K57" s="3"/>
      <c r="L57" s="4"/>
      <c r="M57" s="14"/>
      <c r="N57" s="15"/>
      <c r="O57" s="23">
        <f t="shared" si="1"/>
        <v>0</v>
      </c>
      <c r="P57" s="15"/>
      <c r="Q57" s="24">
        <f t="shared" si="2"/>
        <v>0</v>
      </c>
    </row>
    <row r="58" spans="2:17" x14ac:dyDescent="0.25">
      <c r="B58" s="58">
        <v>44</v>
      </c>
      <c r="C58" s="5" t="s">
        <v>388</v>
      </c>
      <c r="D58" s="6" t="s">
        <v>516</v>
      </c>
      <c r="E58" s="22" t="s">
        <v>695</v>
      </c>
      <c r="F58" s="7" t="s">
        <v>676</v>
      </c>
      <c r="G58" s="21" t="s">
        <v>9</v>
      </c>
      <c r="H58" s="21">
        <v>12</v>
      </c>
      <c r="I58" s="61"/>
      <c r="J58" s="13"/>
      <c r="K58" s="3"/>
      <c r="L58" s="4"/>
      <c r="M58" s="14"/>
      <c r="N58" s="15"/>
      <c r="O58" s="23">
        <f t="shared" si="1"/>
        <v>0</v>
      </c>
      <c r="P58" s="15"/>
      <c r="Q58" s="24">
        <f t="shared" si="2"/>
        <v>0</v>
      </c>
    </row>
    <row r="59" spans="2:17" x14ac:dyDescent="0.25">
      <c r="B59" s="58">
        <v>45</v>
      </c>
      <c r="C59" s="5" t="s">
        <v>47</v>
      </c>
      <c r="D59" s="6" t="s">
        <v>517</v>
      </c>
      <c r="E59" s="22" t="s">
        <v>696</v>
      </c>
      <c r="F59" s="7" t="s">
        <v>676</v>
      </c>
      <c r="G59" s="21" t="s">
        <v>9</v>
      </c>
      <c r="H59" s="21">
        <v>21</v>
      </c>
      <c r="I59" s="61"/>
      <c r="J59" s="13"/>
      <c r="K59" s="3"/>
      <c r="L59" s="4"/>
      <c r="M59" s="14"/>
      <c r="N59" s="15"/>
      <c r="O59" s="23">
        <f t="shared" si="1"/>
        <v>0</v>
      </c>
      <c r="P59" s="15"/>
      <c r="Q59" s="24">
        <f t="shared" si="2"/>
        <v>0</v>
      </c>
    </row>
    <row r="60" spans="2:17" x14ac:dyDescent="0.25">
      <c r="B60" s="58">
        <v>46</v>
      </c>
      <c r="C60" s="5" t="s">
        <v>48</v>
      </c>
      <c r="D60" s="6" t="s">
        <v>173</v>
      </c>
      <c r="E60" s="22" t="s">
        <v>697</v>
      </c>
      <c r="F60" s="7" t="s">
        <v>781</v>
      </c>
      <c r="G60" s="21" t="s">
        <v>9</v>
      </c>
      <c r="H60" s="21">
        <v>42</v>
      </c>
      <c r="I60" s="61"/>
      <c r="J60" s="13"/>
      <c r="K60" s="3"/>
      <c r="L60" s="4"/>
      <c r="M60" s="14"/>
      <c r="N60" s="15"/>
      <c r="O60" s="23">
        <f t="shared" si="1"/>
        <v>0</v>
      </c>
      <c r="P60" s="15"/>
      <c r="Q60" s="24">
        <f t="shared" si="2"/>
        <v>0</v>
      </c>
    </row>
    <row r="61" spans="2:17" x14ac:dyDescent="0.25">
      <c r="B61" s="58">
        <v>47</v>
      </c>
      <c r="C61" s="5" t="s">
        <v>49</v>
      </c>
      <c r="D61" s="6" t="s">
        <v>174</v>
      </c>
      <c r="E61" s="22" t="s">
        <v>698</v>
      </c>
      <c r="F61" s="7" t="s">
        <v>699</v>
      </c>
      <c r="G61" s="21" t="s">
        <v>9</v>
      </c>
      <c r="H61" s="21">
        <v>3</v>
      </c>
      <c r="I61" s="61"/>
      <c r="J61" s="13"/>
      <c r="K61" s="3"/>
      <c r="L61" s="4"/>
      <c r="M61" s="14"/>
      <c r="N61" s="15"/>
      <c r="O61" s="23">
        <f t="shared" si="1"/>
        <v>0</v>
      </c>
      <c r="P61" s="15"/>
      <c r="Q61" s="24">
        <f t="shared" si="2"/>
        <v>0</v>
      </c>
    </row>
    <row r="62" spans="2:17" x14ac:dyDescent="0.25">
      <c r="B62" s="58">
        <v>48</v>
      </c>
      <c r="C62" s="5" t="s">
        <v>50</v>
      </c>
      <c r="D62" s="6" t="s">
        <v>175</v>
      </c>
      <c r="E62" s="22" t="s">
        <v>128</v>
      </c>
      <c r="F62" s="7" t="s">
        <v>657</v>
      </c>
      <c r="G62" s="21" t="s">
        <v>9</v>
      </c>
      <c r="H62" s="21">
        <v>15</v>
      </c>
      <c r="I62" s="61"/>
      <c r="J62" s="13"/>
      <c r="K62" s="3"/>
      <c r="L62" s="4"/>
      <c r="M62" s="14"/>
      <c r="N62" s="15"/>
      <c r="O62" s="23">
        <f t="shared" si="1"/>
        <v>0</v>
      </c>
      <c r="P62" s="15"/>
      <c r="Q62" s="24">
        <f t="shared" si="2"/>
        <v>0</v>
      </c>
    </row>
    <row r="63" spans="2:17" x14ac:dyDescent="0.25">
      <c r="B63" s="58">
        <v>49</v>
      </c>
      <c r="C63" s="5" t="s">
        <v>244</v>
      </c>
      <c r="D63" s="6" t="s">
        <v>286</v>
      </c>
      <c r="E63" s="22" t="s">
        <v>232</v>
      </c>
      <c r="F63" s="7" t="s">
        <v>665</v>
      </c>
      <c r="G63" s="21" t="s">
        <v>9</v>
      </c>
      <c r="H63" s="21">
        <v>3</v>
      </c>
      <c r="I63" s="61"/>
      <c r="J63" s="13"/>
      <c r="K63" s="3"/>
      <c r="L63" s="4"/>
      <c r="M63" s="14"/>
      <c r="N63" s="15"/>
      <c r="O63" s="23">
        <f t="shared" si="1"/>
        <v>0</v>
      </c>
      <c r="P63" s="15"/>
      <c r="Q63" s="24">
        <f t="shared" si="2"/>
        <v>0</v>
      </c>
    </row>
    <row r="64" spans="2:17" x14ac:dyDescent="0.25">
      <c r="B64" s="58">
        <v>50</v>
      </c>
      <c r="C64" s="5" t="s">
        <v>51</v>
      </c>
      <c r="D64" s="6" t="s">
        <v>176</v>
      </c>
      <c r="E64" s="22" t="s">
        <v>700</v>
      </c>
      <c r="F64" s="7" t="s">
        <v>701</v>
      </c>
      <c r="G64" s="21" t="s">
        <v>9</v>
      </c>
      <c r="H64" s="21">
        <v>9</v>
      </c>
      <c r="I64" s="61"/>
      <c r="J64" s="13"/>
      <c r="K64" s="3"/>
      <c r="L64" s="4"/>
      <c r="M64" s="14"/>
      <c r="N64" s="15"/>
      <c r="O64" s="23">
        <f t="shared" si="1"/>
        <v>0</v>
      </c>
      <c r="P64" s="15"/>
      <c r="Q64" s="24">
        <f t="shared" si="2"/>
        <v>0</v>
      </c>
    </row>
    <row r="65" spans="2:17" x14ac:dyDescent="0.25">
      <c r="B65" s="58">
        <v>51</v>
      </c>
      <c r="C65" s="5" t="s">
        <v>52</v>
      </c>
      <c r="D65" s="6" t="s">
        <v>177</v>
      </c>
      <c r="E65" s="22" t="s">
        <v>702</v>
      </c>
      <c r="F65" s="7" t="s">
        <v>654</v>
      </c>
      <c r="G65" s="21" t="s">
        <v>9</v>
      </c>
      <c r="H65" s="21">
        <v>9</v>
      </c>
      <c r="I65" s="61"/>
      <c r="J65" s="13"/>
      <c r="K65" s="3"/>
      <c r="L65" s="4"/>
      <c r="M65" s="14"/>
      <c r="N65" s="15"/>
      <c r="O65" s="23">
        <f t="shared" si="1"/>
        <v>0</v>
      </c>
      <c r="P65" s="15"/>
      <c r="Q65" s="24">
        <f t="shared" si="2"/>
        <v>0</v>
      </c>
    </row>
    <row r="66" spans="2:17" x14ac:dyDescent="0.25">
      <c r="B66" s="58">
        <v>52</v>
      </c>
      <c r="C66" s="5" t="s">
        <v>389</v>
      </c>
      <c r="D66" s="6" t="s">
        <v>639</v>
      </c>
      <c r="E66" s="22" t="s">
        <v>703</v>
      </c>
      <c r="F66" s="7" t="s">
        <v>665</v>
      </c>
      <c r="G66" s="21" t="s">
        <v>9</v>
      </c>
      <c r="H66" s="21">
        <v>3</v>
      </c>
      <c r="I66" s="61"/>
      <c r="J66" s="13"/>
      <c r="K66" s="3"/>
      <c r="L66" s="4"/>
      <c r="M66" s="14"/>
      <c r="N66" s="15"/>
      <c r="O66" s="23">
        <f t="shared" si="1"/>
        <v>0</v>
      </c>
      <c r="P66" s="15"/>
      <c r="Q66" s="24">
        <f t="shared" si="2"/>
        <v>0</v>
      </c>
    </row>
    <row r="67" spans="2:17" x14ac:dyDescent="0.25">
      <c r="B67" s="58">
        <v>53</v>
      </c>
      <c r="C67" s="5" t="s">
        <v>527</v>
      </c>
      <c r="D67" s="6" t="s">
        <v>576</v>
      </c>
      <c r="E67" s="22" t="s">
        <v>704</v>
      </c>
      <c r="F67" s="7" t="s">
        <v>661</v>
      </c>
      <c r="G67" s="21" t="s">
        <v>7</v>
      </c>
      <c r="H67" s="21">
        <v>3</v>
      </c>
      <c r="I67" s="61"/>
      <c r="J67" s="13"/>
      <c r="K67" s="3"/>
      <c r="L67" s="4"/>
      <c r="M67" s="14"/>
      <c r="N67" s="15"/>
      <c r="O67" s="23">
        <f t="shared" si="1"/>
        <v>0</v>
      </c>
      <c r="P67" s="15"/>
      <c r="Q67" s="24">
        <f t="shared" si="2"/>
        <v>0</v>
      </c>
    </row>
    <row r="68" spans="2:17" x14ac:dyDescent="0.25">
      <c r="B68" s="58">
        <v>54</v>
      </c>
      <c r="C68" s="5" t="s">
        <v>53</v>
      </c>
      <c r="D68" s="6" t="s">
        <v>178</v>
      </c>
      <c r="E68" s="22" t="s">
        <v>129</v>
      </c>
      <c r="F68" s="7" t="s">
        <v>813</v>
      </c>
      <c r="G68" s="21" t="s">
        <v>9</v>
      </c>
      <c r="H68" s="21">
        <v>18</v>
      </c>
      <c r="I68" s="61"/>
      <c r="J68" s="13"/>
      <c r="K68" s="3"/>
      <c r="L68" s="4"/>
      <c r="M68" s="14"/>
      <c r="N68" s="15"/>
      <c r="O68" s="23">
        <f t="shared" si="1"/>
        <v>0</v>
      </c>
      <c r="P68" s="15"/>
      <c r="Q68" s="24">
        <f t="shared" si="2"/>
        <v>0</v>
      </c>
    </row>
    <row r="69" spans="2:17" x14ac:dyDescent="0.25">
      <c r="B69" s="58">
        <v>55</v>
      </c>
      <c r="C69" s="5" t="s">
        <v>54</v>
      </c>
      <c r="D69" s="6" t="s">
        <v>179</v>
      </c>
      <c r="E69" s="22" t="s">
        <v>130</v>
      </c>
      <c r="F69" s="7" t="s">
        <v>656</v>
      </c>
      <c r="G69" s="21" t="s">
        <v>9</v>
      </c>
      <c r="H69" s="21">
        <v>21</v>
      </c>
      <c r="I69" s="61"/>
      <c r="J69" s="13"/>
      <c r="K69" s="3"/>
      <c r="L69" s="4"/>
      <c r="M69" s="14"/>
      <c r="N69" s="15"/>
      <c r="O69" s="23">
        <f t="shared" si="1"/>
        <v>0</v>
      </c>
      <c r="P69" s="15"/>
      <c r="Q69" s="24">
        <f t="shared" si="2"/>
        <v>0</v>
      </c>
    </row>
    <row r="70" spans="2:17" x14ac:dyDescent="0.25">
      <c r="B70" s="58">
        <v>56</v>
      </c>
      <c r="C70" s="5" t="s">
        <v>55</v>
      </c>
      <c r="D70" s="6" t="s">
        <v>8</v>
      </c>
      <c r="E70" s="22" t="s">
        <v>131</v>
      </c>
      <c r="F70" s="7" t="s">
        <v>656</v>
      </c>
      <c r="G70" s="21" t="s">
        <v>9</v>
      </c>
      <c r="H70" s="21">
        <v>66</v>
      </c>
      <c r="I70" s="61"/>
      <c r="J70" s="13"/>
      <c r="K70" s="3"/>
      <c r="L70" s="4"/>
      <c r="M70" s="14"/>
      <c r="N70" s="15"/>
      <c r="O70" s="23">
        <f t="shared" si="1"/>
        <v>0</v>
      </c>
      <c r="P70" s="15"/>
      <c r="Q70" s="24">
        <f t="shared" si="2"/>
        <v>0</v>
      </c>
    </row>
    <row r="71" spans="2:17" x14ac:dyDescent="0.25">
      <c r="B71" s="58">
        <v>57</v>
      </c>
      <c r="C71" s="5" t="s">
        <v>487</v>
      </c>
      <c r="D71" s="6" t="s">
        <v>640</v>
      </c>
      <c r="E71" s="22" t="s">
        <v>488</v>
      </c>
      <c r="F71" s="7" t="s">
        <v>655</v>
      </c>
      <c r="G71" s="21" t="s">
        <v>9</v>
      </c>
      <c r="H71" s="21">
        <v>3</v>
      </c>
      <c r="I71" s="61"/>
      <c r="J71" s="13"/>
      <c r="K71" s="3"/>
      <c r="L71" s="4"/>
      <c r="M71" s="14"/>
      <c r="N71" s="15"/>
      <c r="O71" s="23">
        <f t="shared" si="1"/>
        <v>0</v>
      </c>
      <c r="P71" s="15"/>
      <c r="Q71" s="24">
        <f t="shared" si="2"/>
        <v>0</v>
      </c>
    </row>
    <row r="72" spans="2:17" x14ac:dyDescent="0.25">
      <c r="B72" s="58">
        <v>58</v>
      </c>
      <c r="C72" s="5" t="s">
        <v>528</v>
      </c>
      <c r="D72" s="6" t="s">
        <v>641</v>
      </c>
      <c r="E72" s="22" t="s">
        <v>553</v>
      </c>
      <c r="F72" s="7" t="s">
        <v>655</v>
      </c>
      <c r="G72" s="21" t="s">
        <v>9</v>
      </c>
      <c r="H72" s="21">
        <v>3</v>
      </c>
      <c r="I72" s="61"/>
      <c r="J72" s="13"/>
      <c r="K72" s="3"/>
      <c r="L72" s="4"/>
      <c r="M72" s="14"/>
      <c r="N72" s="15"/>
      <c r="O72" s="23">
        <f t="shared" si="1"/>
        <v>0</v>
      </c>
      <c r="P72" s="15"/>
      <c r="Q72" s="24">
        <f t="shared" si="2"/>
        <v>0</v>
      </c>
    </row>
    <row r="73" spans="2:17" x14ac:dyDescent="0.25">
      <c r="B73" s="58">
        <v>59</v>
      </c>
      <c r="C73" s="5" t="s">
        <v>390</v>
      </c>
      <c r="D73" s="6"/>
      <c r="E73" s="22" t="s">
        <v>705</v>
      </c>
      <c r="F73" s="7" t="s">
        <v>784</v>
      </c>
      <c r="G73" s="21" t="s">
        <v>9</v>
      </c>
      <c r="H73" s="21">
        <v>3</v>
      </c>
      <c r="I73" s="61"/>
      <c r="J73" s="13"/>
      <c r="K73" s="3"/>
      <c r="L73" s="4"/>
      <c r="M73" s="14"/>
      <c r="N73" s="15"/>
      <c r="O73" s="23">
        <f t="shared" si="1"/>
        <v>0</v>
      </c>
      <c r="P73" s="15"/>
      <c r="Q73" s="24">
        <f t="shared" si="2"/>
        <v>0</v>
      </c>
    </row>
    <row r="74" spans="2:17" x14ac:dyDescent="0.25">
      <c r="B74" s="58">
        <v>60</v>
      </c>
      <c r="C74" s="5" t="s">
        <v>56</v>
      </c>
      <c r="D74" s="6" t="s">
        <v>180</v>
      </c>
      <c r="E74" s="22" t="s">
        <v>706</v>
      </c>
      <c r="F74" s="7" t="s">
        <v>657</v>
      </c>
      <c r="G74" s="21" t="s">
        <v>9</v>
      </c>
      <c r="H74" s="21">
        <v>90</v>
      </c>
      <c r="I74" s="61"/>
      <c r="J74" s="13"/>
      <c r="K74" s="3"/>
      <c r="L74" s="4"/>
      <c r="M74" s="14"/>
      <c r="N74" s="15"/>
      <c r="O74" s="23">
        <f t="shared" si="1"/>
        <v>0</v>
      </c>
      <c r="P74" s="15"/>
      <c r="Q74" s="24">
        <f t="shared" si="2"/>
        <v>0</v>
      </c>
    </row>
    <row r="75" spans="2:17" x14ac:dyDescent="0.25">
      <c r="B75" s="58">
        <v>61</v>
      </c>
      <c r="C75" s="5" t="s">
        <v>57</v>
      </c>
      <c r="D75" s="6" t="s">
        <v>647</v>
      </c>
      <c r="E75" s="22" t="s">
        <v>707</v>
      </c>
      <c r="F75" s="7" t="s">
        <v>812</v>
      </c>
      <c r="G75" s="21" t="s">
        <v>9</v>
      </c>
      <c r="H75" s="21">
        <v>12</v>
      </c>
      <c r="I75" s="61"/>
      <c r="J75" s="13"/>
      <c r="K75" s="3"/>
      <c r="L75" s="4"/>
      <c r="M75" s="14"/>
      <c r="N75" s="15"/>
      <c r="O75" s="23">
        <f t="shared" si="1"/>
        <v>0</v>
      </c>
      <c r="P75" s="15"/>
      <c r="Q75" s="24">
        <f t="shared" si="2"/>
        <v>0</v>
      </c>
    </row>
    <row r="76" spans="2:17" x14ac:dyDescent="0.25">
      <c r="B76" s="58">
        <v>62</v>
      </c>
      <c r="C76" s="5" t="s">
        <v>529</v>
      </c>
      <c r="D76" s="6" t="s">
        <v>577</v>
      </c>
      <c r="E76" s="22" t="s">
        <v>554</v>
      </c>
      <c r="F76" s="7" t="s">
        <v>665</v>
      </c>
      <c r="G76" s="21" t="s">
        <v>9</v>
      </c>
      <c r="H76" s="21">
        <v>3</v>
      </c>
      <c r="I76" s="61"/>
      <c r="J76" s="13"/>
      <c r="K76" s="3"/>
      <c r="L76" s="4"/>
      <c r="M76" s="14"/>
      <c r="N76" s="15"/>
      <c r="O76" s="23">
        <f t="shared" si="1"/>
        <v>0</v>
      </c>
      <c r="P76" s="15"/>
      <c r="Q76" s="24">
        <f t="shared" si="2"/>
        <v>0</v>
      </c>
    </row>
    <row r="77" spans="2:17" x14ac:dyDescent="0.25">
      <c r="B77" s="58">
        <v>63</v>
      </c>
      <c r="C77" s="5" t="s">
        <v>58</v>
      </c>
      <c r="D77" s="6" t="s">
        <v>181</v>
      </c>
      <c r="E77" s="22" t="s">
        <v>132</v>
      </c>
      <c r="F77" s="7" t="s">
        <v>781</v>
      </c>
      <c r="G77" s="21" t="s">
        <v>9</v>
      </c>
      <c r="H77" s="21">
        <v>90</v>
      </c>
      <c r="I77" s="61"/>
      <c r="J77" s="13"/>
      <c r="K77" s="3"/>
      <c r="L77" s="4"/>
      <c r="M77" s="14"/>
      <c r="N77" s="15"/>
      <c r="O77" s="23">
        <f t="shared" si="1"/>
        <v>0</v>
      </c>
      <c r="P77" s="15"/>
      <c r="Q77" s="24">
        <f t="shared" si="2"/>
        <v>0</v>
      </c>
    </row>
    <row r="78" spans="2:17" x14ac:dyDescent="0.25">
      <c r="B78" s="58">
        <v>64</v>
      </c>
      <c r="C78" s="5" t="s">
        <v>59</v>
      </c>
      <c r="D78" s="6" t="s">
        <v>182</v>
      </c>
      <c r="E78" s="22" t="s">
        <v>708</v>
      </c>
      <c r="F78" s="7" t="s">
        <v>665</v>
      </c>
      <c r="G78" s="21" t="s">
        <v>9</v>
      </c>
      <c r="H78" s="21">
        <v>15</v>
      </c>
      <c r="I78" s="61"/>
      <c r="J78" s="13"/>
      <c r="K78" s="3"/>
      <c r="L78" s="4"/>
      <c r="M78" s="14"/>
      <c r="N78" s="15"/>
      <c r="O78" s="23">
        <f t="shared" si="1"/>
        <v>0</v>
      </c>
      <c r="P78" s="15"/>
      <c r="Q78" s="24">
        <f t="shared" si="2"/>
        <v>0</v>
      </c>
    </row>
    <row r="79" spans="2:17" x14ac:dyDescent="0.25">
      <c r="B79" s="58">
        <v>65</v>
      </c>
      <c r="C79" s="5" t="s">
        <v>60</v>
      </c>
      <c r="D79" s="6" t="s">
        <v>183</v>
      </c>
      <c r="E79" s="22" t="s">
        <v>709</v>
      </c>
      <c r="F79" s="7" t="s">
        <v>655</v>
      </c>
      <c r="G79" s="21" t="s">
        <v>9</v>
      </c>
      <c r="H79" s="21">
        <v>39</v>
      </c>
      <c r="I79" s="61"/>
      <c r="J79" s="13"/>
      <c r="K79" s="3"/>
      <c r="L79" s="4"/>
      <c r="M79" s="14"/>
      <c r="N79" s="15"/>
      <c r="O79" s="23">
        <f t="shared" si="1"/>
        <v>0</v>
      </c>
      <c r="P79" s="15"/>
      <c r="Q79" s="24">
        <f t="shared" si="2"/>
        <v>0</v>
      </c>
    </row>
    <row r="80" spans="2:17" x14ac:dyDescent="0.25">
      <c r="B80" s="58">
        <v>66</v>
      </c>
      <c r="C80" s="5" t="s">
        <v>530</v>
      </c>
      <c r="D80" s="6" t="s">
        <v>578</v>
      </c>
      <c r="E80" s="22" t="s">
        <v>791</v>
      </c>
      <c r="F80" s="7" t="s">
        <v>781</v>
      </c>
      <c r="G80" s="21" t="s">
        <v>7</v>
      </c>
      <c r="H80" s="21">
        <v>30</v>
      </c>
      <c r="I80" s="61"/>
      <c r="J80" s="13"/>
      <c r="K80" s="3"/>
      <c r="L80" s="4"/>
      <c r="M80" s="14"/>
      <c r="N80" s="15"/>
      <c r="O80" s="23">
        <f t="shared" ref="O80:O143" si="3">(M80*H80)-((H80*M80)*N80%)</f>
        <v>0</v>
      </c>
      <c r="P80" s="15"/>
      <c r="Q80" s="24">
        <f t="shared" ref="Q80:Q143" si="4">O80+(O80*P80%)</f>
        <v>0</v>
      </c>
    </row>
    <row r="81" spans="2:17" x14ac:dyDescent="0.25">
      <c r="B81" s="58">
        <v>67</v>
      </c>
      <c r="C81" s="5" t="s">
        <v>531</v>
      </c>
      <c r="D81" s="6" t="s">
        <v>294</v>
      </c>
      <c r="E81" s="22" t="s">
        <v>555</v>
      </c>
      <c r="F81" s="7" t="s">
        <v>665</v>
      </c>
      <c r="G81" s="21" t="s">
        <v>9</v>
      </c>
      <c r="H81" s="21">
        <v>3</v>
      </c>
      <c r="I81" s="61"/>
      <c r="J81" s="13"/>
      <c r="K81" s="3"/>
      <c r="L81" s="4"/>
      <c r="M81" s="14"/>
      <c r="N81" s="15"/>
      <c r="O81" s="23">
        <f t="shared" si="3"/>
        <v>0</v>
      </c>
      <c r="P81" s="15"/>
      <c r="Q81" s="24">
        <f t="shared" si="4"/>
        <v>0</v>
      </c>
    </row>
    <row r="82" spans="2:17" x14ac:dyDescent="0.25">
      <c r="B82" s="58">
        <v>68</v>
      </c>
      <c r="C82" s="5" t="s">
        <v>64</v>
      </c>
      <c r="D82" s="6" t="s">
        <v>187</v>
      </c>
      <c r="E82" s="22" t="s">
        <v>134</v>
      </c>
      <c r="F82" s="7" t="s">
        <v>657</v>
      </c>
      <c r="G82" s="21" t="s">
        <v>9</v>
      </c>
      <c r="H82" s="21">
        <v>75</v>
      </c>
      <c r="I82" s="61"/>
      <c r="J82" s="13"/>
      <c r="K82" s="3"/>
      <c r="L82" s="4"/>
      <c r="M82" s="14"/>
      <c r="N82" s="15"/>
      <c r="O82" s="23">
        <f t="shared" si="3"/>
        <v>0</v>
      </c>
      <c r="P82" s="15"/>
      <c r="Q82" s="24">
        <f t="shared" si="4"/>
        <v>0</v>
      </c>
    </row>
    <row r="83" spans="2:17" x14ac:dyDescent="0.25">
      <c r="B83" s="58">
        <v>69</v>
      </c>
      <c r="C83" s="5" t="s">
        <v>65</v>
      </c>
      <c r="D83" s="6" t="s">
        <v>188</v>
      </c>
      <c r="E83" s="22" t="s">
        <v>710</v>
      </c>
      <c r="F83" s="7" t="s">
        <v>665</v>
      </c>
      <c r="G83" s="21" t="s">
        <v>9</v>
      </c>
      <c r="H83" s="21">
        <v>3</v>
      </c>
      <c r="I83" s="61"/>
      <c r="J83" s="13"/>
      <c r="K83" s="3"/>
      <c r="L83" s="4"/>
      <c r="M83" s="14"/>
      <c r="N83" s="15"/>
      <c r="O83" s="23">
        <f t="shared" si="3"/>
        <v>0</v>
      </c>
      <c r="P83" s="15"/>
      <c r="Q83" s="24">
        <f t="shared" si="4"/>
        <v>0</v>
      </c>
    </row>
    <row r="84" spans="2:17" x14ac:dyDescent="0.25">
      <c r="B84" s="58">
        <v>70</v>
      </c>
      <c r="C84" s="5" t="s">
        <v>532</v>
      </c>
      <c r="D84" s="6"/>
      <c r="E84" s="22" t="s">
        <v>556</v>
      </c>
      <c r="F84" s="7" t="s">
        <v>675</v>
      </c>
      <c r="G84" s="21" t="s">
        <v>9</v>
      </c>
      <c r="H84" s="21">
        <v>3</v>
      </c>
      <c r="I84" s="61"/>
      <c r="J84" s="13"/>
      <c r="K84" s="3"/>
      <c r="L84" s="4"/>
      <c r="M84" s="14"/>
      <c r="N84" s="15"/>
      <c r="O84" s="23">
        <f t="shared" si="3"/>
        <v>0</v>
      </c>
      <c r="P84" s="15"/>
      <c r="Q84" s="24">
        <f t="shared" si="4"/>
        <v>0</v>
      </c>
    </row>
    <row r="85" spans="2:17" x14ac:dyDescent="0.25">
      <c r="B85" s="58">
        <v>71</v>
      </c>
      <c r="C85" s="5" t="s">
        <v>68</v>
      </c>
      <c r="D85" s="6" t="s">
        <v>189</v>
      </c>
      <c r="E85" s="22" t="s">
        <v>137</v>
      </c>
      <c r="F85" s="7" t="s">
        <v>672</v>
      </c>
      <c r="G85" s="21" t="s">
        <v>9</v>
      </c>
      <c r="H85" s="21">
        <v>150</v>
      </c>
      <c r="I85" s="61"/>
      <c r="J85" s="13"/>
      <c r="K85" s="3"/>
      <c r="L85" s="4"/>
      <c r="M85" s="14"/>
      <c r="N85" s="15"/>
      <c r="O85" s="23">
        <f t="shared" si="3"/>
        <v>0</v>
      </c>
      <c r="P85" s="15"/>
      <c r="Q85" s="24">
        <f t="shared" si="4"/>
        <v>0</v>
      </c>
    </row>
    <row r="86" spans="2:17" x14ac:dyDescent="0.25">
      <c r="B86" s="58">
        <v>72</v>
      </c>
      <c r="C86" s="5" t="s">
        <v>69</v>
      </c>
      <c r="D86" s="6" t="s">
        <v>190</v>
      </c>
      <c r="E86" s="22" t="s">
        <v>138</v>
      </c>
      <c r="F86" s="7" t="s">
        <v>658</v>
      </c>
      <c r="G86" s="21" t="s">
        <v>9</v>
      </c>
      <c r="H86" s="21">
        <v>51</v>
      </c>
      <c r="I86" s="61"/>
      <c r="J86" s="13"/>
      <c r="K86" s="3"/>
      <c r="L86" s="4"/>
      <c r="M86" s="14"/>
      <c r="N86" s="15"/>
      <c r="O86" s="23">
        <f t="shared" si="3"/>
        <v>0</v>
      </c>
      <c r="P86" s="15"/>
      <c r="Q86" s="24">
        <f t="shared" si="4"/>
        <v>0</v>
      </c>
    </row>
    <row r="87" spans="2:17" x14ac:dyDescent="0.25">
      <c r="B87" s="58">
        <v>73</v>
      </c>
      <c r="C87" s="5" t="s">
        <v>391</v>
      </c>
      <c r="D87" s="6" t="s">
        <v>416</v>
      </c>
      <c r="E87" s="22" t="s">
        <v>435</v>
      </c>
      <c r="F87" s="7" t="s">
        <v>665</v>
      </c>
      <c r="G87" s="21" t="s">
        <v>9</v>
      </c>
      <c r="H87" s="21">
        <v>21</v>
      </c>
      <c r="I87" s="61"/>
      <c r="J87" s="13"/>
      <c r="K87" s="3"/>
      <c r="L87" s="4"/>
      <c r="M87" s="14"/>
      <c r="N87" s="15"/>
      <c r="O87" s="23">
        <f t="shared" si="3"/>
        <v>0</v>
      </c>
      <c r="P87" s="15"/>
      <c r="Q87" s="24">
        <f t="shared" si="4"/>
        <v>0</v>
      </c>
    </row>
    <row r="88" spans="2:17" x14ac:dyDescent="0.25">
      <c r="B88" s="58">
        <v>74</v>
      </c>
      <c r="C88" s="5" t="s">
        <v>70</v>
      </c>
      <c r="D88" s="6" t="s">
        <v>191</v>
      </c>
      <c r="E88" s="22" t="s">
        <v>711</v>
      </c>
      <c r="F88" s="7" t="s">
        <v>659</v>
      </c>
      <c r="G88" s="21" t="s">
        <v>9</v>
      </c>
      <c r="H88" s="21">
        <v>6</v>
      </c>
      <c r="I88" s="61"/>
      <c r="J88" s="13"/>
      <c r="K88" s="3"/>
      <c r="L88" s="4"/>
      <c r="M88" s="14"/>
      <c r="N88" s="15"/>
      <c r="O88" s="23">
        <f t="shared" si="3"/>
        <v>0</v>
      </c>
      <c r="P88" s="15"/>
      <c r="Q88" s="24">
        <f t="shared" si="4"/>
        <v>0</v>
      </c>
    </row>
    <row r="89" spans="2:17" x14ac:dyDescent="0.25">
      <c r="B89" s="58">
        <v>75</v>
      </c>
      <c r="C89" s="5" t="s">
        <v>392</v>
      </c>
      <c r="D89" s="6" t="s">
        <v>417</v>
      </c>
      <c r="E89" s="22" t="s">
        <v>436</v>
      </c>
      <c r="F89" s="7" t="s">
        <v>781</v>
      </c>
      <c r="G89" s="21" t="s">
        <v>9</v>
      </c>
      <c r="H89" s="21">
        <v>27</v>
      </c>
      <c r="I89" s="61"/>
      <c r="J89" s="13"/>
      <c r="K89" s="3"/>
      <c r="L89" s="4"/>
      <c r="M89" s="14"/>
      <c r="N89" s="15"/>
      <c r="O89" s="23">
        <f t="shared" si="3"/>
        <v>0</v>
      </c>
      <c r="P89" s="15"/>
      <c r="Q89" s="24">
        <f t="shared" si="4"/>
        <v>0</v>
      </c>
    </row>
    <row r="90" spans="2:17" x14ac:dyDescent="0.25">
      <c r="B90" s="58">
        <v>76</v>
      </c>
      <c r="C90" s="5" t="s">
        <v>533</v>
      </c>
      <c r="D90" s="6" t="s">
        <v>579</v>
      </c>
      <c r="E90" s="22" t="s">
        <v>557</v>
      </c>
      <c r="F90" s="7" t="s">
        <v>799</v>
      </c>
      <c r="G90" s="21" t="s">
        <v>9</v>
      </c>
      <c r="H90" s="21">
        <v>18</v>
      </c>
      <c r="I90" s="61"/>
      <c r="J90" s="13"/>
      <c r="K90" s="3"/>
      <c r="L90" s="4"/>
      <c r="M90" s="14"/>
      <c r="N90" s="15"/>
      <c r="O90" s="23">
        <f t="shared" si="3"/>
        <v>0</v>
      </c>
      <c r="P90" s="15"/>
      <c r="Q90" s="24">
        <f t="shared" si="4"/>
        <v>0</v>
      </c>
    </row>
    <row r="91" spans="2:17" x14ac:dyDescent="0.25">
      <c r="B91" s="58">
        <v>77</v>
      </c>
      <c r="C91" s="5" t="s">
        <v>72</v>
      </c>
      <c r="D91" s="6" t="s">
        <v>192</v>
      </c>
      <c r="E91" s="22" t="s">
        <v>712</v>
      </c>
      <c r="F91" s="7" t="s">
        <v>713</v>
      </c>
      <c r="G91" s="21" t="s">
        <v>9</v>
      </c>
      <c r="H91" s="21">
        <v>3</v>
      </c>
      <c r="I91" s="61"/>
      <c r="J91" s="13"/>
      <c r="K91" s="3"/>
      <c r="L91" s="4"/>
      <c r="M91" s="14"/>
      <c r="N91" s="15"/>
      <c r="O91" s="23">
        <f t="shared" si="3"/>
        <v>0</v>
      </c>
      <c r="P91" s="15"/>
      <c r="Q91" s="24">
        <f t="shared" si="4"/>
        <v>0</v>
      </c>
    </row>
    <row r="92" spans="2:17" x14ac:dyDescent="0.25">
      <c r="B92" s="58">
        <v>78</v>
      </c>
      <c r="C92" s="5" t="s">
        <v>74</v>
      </c>
      <c r="D92" s="6" t="s">
        <v>193</v>
      </c>
      <c r="E92" s="22" t="s">
        <v>714</v>
      </c>
      <c r="F92" s="7" t="s">
        <v>654</v>
      </c>
      <c r="G92" s="21" t="s">
        <v>9</v>
      </c>
      <c r="H92" s="21">
        <v>30</v>
      </c>
      <c r="I92" s="61"/>
      <c r="J92" s="13"/>
      <c r="K92" s="3"/>
      <c r="L92" s="4"/>
      <c r="M92" s="14"/>
      <c r="N92" s="15"/>
      <c r="O92" s="23">
        <f t="shared" si="3"/>
        <v>0</v>
      </c>
      <c r="P92" s="15"/>
      <c r="Q92" s="24">
        <f t="shared" si="4"/>
        <v>0</v>
      </c>
    </row>
    <row r="93" spans="2:17" x14ac:dyDescent="0.25">
      <c r="B93" s="58">
        <v>79</v>
      </c>
      <c r="C93" s="5" t="s">
        <v>75</v>
      </c>
      <c r="D93" s="6" t="s">
        <v>194</v>
      </c>
      <c r="E93" s="22" t="s">
        <v>715</v>
      </c>
      <c r="F93" s="7" t="s">
        <v>781</v>
      </c>
      <c r="G93" s="21" t="s">
        <v>9</v>
      </c>
      <c r="H93" s="21">
        <v>12</v>
      </c>
      <c r="I93" s="61"/>
      <c r="J93" s="13"/>
      <c r="K93" s="3"/>
      <c r="L93" s="4"/>
      <c r="M93" s="14"/>
      <c r="N93" s="15"/>
      <c r="O93" s="23">
        <f t="shared" si="3"/>
        <v>0</v>
      </c>
      <c r="P93" s="15"/>
      <c r="Q93" s="24">
        <f t="shared" si="4"/>
        <v>0</v>
      </c>
    </row>
    <row r="94" spans="2:17" x14ac:dyDescent="0.25">
      <c r="B94" s="58">
        <v>80</v>
      </c>
      <c r="C94" s="5" t="s">
        <v>534</v>
      </c>
      <c r="D94" s="6" t="s">
        <v>580</v>
      </c>
      <c r="E94" s="22" t="s">
        <v>716</v>
      </c>
      <c r="F94" s="7" t="s">
        <v>667</v>
      </c>
      <c r="G94" s="21" t="s">
        <v>9</v>
      </c>
      <c r="H94" s="21">
        <v>12</v>
      </c>
      <c r="I94" s="61"/>
      <c r="J94" s="13"/>
      <c r="K94" s="3"/>
      <c r="L94" s="4"/>
      <c r="M94" s="14"/>
      <c r="N94" s="15"/>
      <c r="O94" s="23">
        <f t="shared" si="3"/>
        <v>0</v>
      </c>
      <c r="P94" s="15"/>
      <c r="Q94" s="24">
        <f t="shared" si="4"/>
        <v>0</v>
      </c>
    </row>
    <row r="95" spans="2:17" x14ac:dyDescent="0.25">
      <c r="B95" s="58">
        <v>81</v>
      </c>
      <c r="C95" s="5" t="s">
        <v>76</v>
      </c>
      <c r="D95" s="6" t="s">
        <v>195</v>
      </c>
      <c r="E95" s="22" t="s">
        <v>717</v>
      </c>
      <c r="F95" s="7" t="s">
        <v>665</v>
      </c>
      <c r="G95" s="21" t="s">
        <v>9</v>
      </c>
      <c r="H95" s="21">
        <v>6</v>
      </c>
      <c r="I95" s="61"/>
      <c r="J95" s="13"/>
      <c r="K95" s="3"/>
      <c r="L95" s="4"/>
      <c r="M95" s="14"/>
      <c r="N95" s="15"/>
      <c r="O95" s="23">
        <f t="shared" si="3"/>
        <v>0</v>
      </c>
      <c r="P95" s="15"/>
      <c r="Q95" s="24">
        <f t="shared" si="4"/>
        <v>0</v>
      </c>
    </row>
    <row r="96" spans="2:17" x14ac:dyDescent="0.25">
      <c r="B96" s="58">
        <v>82</v>
      </c>
      <c r="C96" s="5" t="s">
        <v>77</v>
      </c>
      <c r="D96" s="6" t="s">
        <v>196</v>
      </c>
      <c r="E96" s="22" t="s">
        <v>718</v>
      </c>
      <c r="F96" s="7" t="s">
        <v>667</v>
      </c>
      <c r="G96" s="21" t="s">
        <v>9</v>
      </c>
      <c r="H96" s="21">
        <v>228</v>
      </c>
      <c r="I96" s="61"/>
      <c r="J96" s="13"/>
      <c r="K96" s="3"/>
      <c r="L96" s="4"/>
      <c r="M96" s="14"/>
      <c r="N96" s="15"/>
      <c r="O96" s="23">
        <f t="shared" si="3"/>
        <v>0</v>
      </c>
      <c r="P96" s="15"/>
      <c r="Q96" s="24">
        <f t="shared" si="4"/>
        <v>0</v>
      </c>
    </row>
    <row r="97" spans="2:17" x14ac:dyDescent="0.25">
      <c r="B97" s="58">
        <v>83</v>
      </c>
      <c r="C97" s="5" t="s">
        <v>535</v>
      </c>
      <c r="D97" s="6"/>
      <c r="E97" s="22" t="s">
        <v>558</v>
      </c>
      <c r="F97" s="7" t="s">
        <v>655</v>
      </c>
      <c r="G97" s="21" t="s">
        <v>9</v>
      </c>
      <c r="H97" s="21">
        <v>24</v>
      </c>
      <c r="I97" s="61"/>
      <c r="J97" s="13"/>
      <c r="K97" s="3"/>
      <c r="L97" s="4"/>
      <c r="M97" s="14"/>
      <c r="N97" s="15"/>
      <c r="O97" s="23">
        <f t="shared" si="3"/>
        <v>0</v>
      </c>
      <c r="P97" s="15"/>
      <c r="Q97" s="24">
        <f t="shared" si="4"/>
        <v>0</v>
      </c>
    </row>
    <row r="98" spans="2:17" x14ac:dyDescent="0.25">
      <c r="B98" s="58">
        <v>84</v>
      </c>
      <c r="C98" s="5" t="s">
        <v>78</v>
      </c>
      <c r="D98" s="6" t="s">
        <v>649</v>
      </c>
      <c r="E98" s="22" t="s">
        <v>648</v>
      </c>
      <c r="F98" s="7" t="s">
        <v>657</v>
      </c>
      <c r="G98" s="21" t="s">
        <v>9</v>
      </c>
      <c r="H98" s="21">
        <v>9</v>
      </c>
      <c r="I98" s="61"/>
      <c r="J98" s="13"/>
      <c r="K98" s="3"/>
      <c r="L98" s="4"/>
      <c r="M98" s="14"/>
      <c r="N98" s="15"/>
      <c r="O98" s="23">
        <f t="shared" si="3"/>
        <v>0</v>
      </c>
      <c r="P98" s="15"/>
      <c r="Q98" s="24">
        <f t="shared" si="4"/>
        <v>0</v>
      </c>
    </row>
    <row r="99" spans="2:17" x14ac:dyDescent="0.25">
      <c r="B99" s="58">
        <v>85</v>
      </c>
      <c r="C99" s="5" t="s">
        <v>536</v>
      </c>
      <c r="D99" s="6" t="s">
        <v>581</v>
      </c>
      <c r="E99" s="22" t="s">
        <v>559</v>
      </c>
      <c r="F99" s="7" t="s">
        <v>654</v>
      </c>
      <c r="G99" s="21" t="s">
        <v>9</v>
      </c>
      <c r="H99" s="21">
        <v>6</v>
      </c>
      <c r="I99" s="61"/>
      <c r="J99" s="13"/>
      <c r="K99" s="3"/>
      <c r="L99" s="4"/>
      <c r="M99" s="14"/>
      <c r="N99" s="15"/>
      <c r="O99" s="23">
        <f t="shared" si="3"/>
        <v>0</v>
      </c>
      <c r="P99" s="15"/>
      <c r="Q99" s="24">
        <f t="shared" si="4"/>
        <v>0</v>
      </c>
    </row>
    <row r="100" spans="2:17" x14ac:dyDescent="0.25">
      <c r="B100" s="58">
        <v>86</v>
      </c>
      <c r="C100" s="5" t="s">
        <v>393</v>
      </c>
      <c r="D100" s="6" t="s">
        <v>418</v>
      </c>
      <c r="E100" s="22" t="s">
        <v>437</v>
      </c>
      <c r="F100" s="7" t="s">
        <v>665</v>
      </c>
      <c r="G100" s="21" t="s">
        <v>9</v>
      </c>
      <c r="H100" s="21">
        <v>6</v>
      </c>
      <c r="I100" s="61"/>
      <c r="J100" s="13"/>
      <c r="K100" s="3"/>
      <c r="L100" s="4"/>
      <c r="M100" s="14"/>
      <c r="N100" s="15"/>
      <c r="O100" s="23">
        <f t="shared" si="3"/>
        <v>0</v>
      </c>
      <c r="P100" s="15"/>
      <c r="Q100" s="24">
        <f t="shared" si="4"/>
        <v>0</v>
      </c>
    </row>
    <row r="101" spans="2:17" x14ac:dyDescent="0.25">
      <c r="B101" s="58">
        <v>87</v>
      </c>
      <c r="C101" s="5" t="s">
        <v>79</v>
      </c>
      <c r="D101" s="6" t="s">
        <v>197</v>
      </c>
      <c r="E101" s="22" t="s">
        <v>719</v>
      </c>
      <c r="F101" s="7" t="s">
        <v>781</v>
      </c>
      <c r="G101" s="21" t="s">
        <v>9</v>
      </c>
      <c r="H101" s="21">
        <v>3</v>
      </c>
      <c r="I101" s="61"/>
      <c r="J101" s="13"/>
      <c r="K101" s="3"/>
      <c r="L101" s="4"/>
      <c r="M101" s="14"/>
      <c r="N101" s="15"/>
      <c r="O101" s="23">
        <f t="shared" si="3"/>
        <v>0</v>
      </c>
      <c r="P101" s="15"/>
      <c r="Q101" s="24">
        <f t="shared" si="4"/>
        <v>0</v>
      </c>
    </row>
    <row r="102" spans="2:17" x14ac:dyDescent="0.25">
      <c r="B102" s="58">
        <v>88</v>
      </c>
      <c r="C102" s="5" t="s">
        <v>80</v>
      </c>
      <c r="D102" s="6" t="s">
        <v>198</v>
      </c>
      <c r="E102" s="22" t="s">
        <v>720</v>
      </c>
      <c r="F102" s="7" t="s">
        <v>810</v>
      </c>
      <c r="G102" s="21" t="s">
        <v>9</v>
      </c>
      <c r="H102" s="21">
        <v>72</v>
      </c>
      <c r="I102" s="61"/>
      <c r="J102" s="13"/>
      <c r="K102" s="3"/>
      <c r="L102" s="4"/>
      <c r="M102" s="14"/>
      <c r="N102" s="15"/>
      <c r="O102" s="23">
        <f t="shared" si="3"/>
        <v>0</v>
      </c>
      <c r="P102" s="15"/>
      <c r="Q102" s="24">
        <f t="shared" si="4"/>
        <v>0</v>
      </c>
    </row>
    <row r="103" spans="2:17" x14ac:dyDescent="0.25">
      <c r="B103" s="58">
        <v>89</v>
      </c>
      <c r="C103" s="5" t="s">
        <v>81</v>
      </c>
      <c r="D103" s="6" t="s">
        <v>199</v>
      </c>
      <c r="E103" s="22" t="s">
        <v>721</v>
      </c>
      <c r="F103" s="7" t="s">
        <v>680</v>
      </c>
      <c r="G103" s="21" t="s">
        <v>9</v>
      </c>
      <c r="H103" s="21">
        <v>39</v>
      </c>
      <c r="I103" s="61"/>
      <c r="J103" s="13"/>
      <c r="K103" s="3"/>
      <c r="L103" s="4"/>
      <c r="M103" s="14"/>
      <c r="N103" s="15"/>
      <c r="O103" s="23">
        <f t="shared" si="3"/>
        <v>0</v>
      </c>
      <c r="P103" s="15"/>
      <c r="Q103" s="24">
        <f t="shared" si="4"/>
        <v>0</v>
      </c>
    </row>
    <row r="104" spans="2:17" x14ac:dyDescent="0.25">
      <c r="B104" s="58">
        <v>90</v>
      </c>
      <c r="C104" s="5" t="s">
        <v>82</v>
      </c>
      <c r="D104" s="6" t="s">
        <v>200</v>
      </c>
      <c r="E104" s="22" t="s">
        <v>722</v>
      </c>
      <c r="F104" s="7" t="s">
        <v>667</v>
      </c>
      <c r="G104" s="21" t="s">
        <v>9</v>
      </c>
      <c r="H104" s="21">
        <v>126</v>
      </c>
      <c r="I104" s="61"/>
      <c r="J104" s="13"/>
      <c r="K104" s="3"/>
      <c r="L104" s="4"/>
      <c r="M104" s="14"/>
      <c r="N104" s="15"/>
      <c r="O104" s="23">
        <f t="shared" si="3"/>
        <v>0</v>
      </c>
      <c r="P104" s="15"/>
      <c r="Q104" s="24">
        <f t="shared" si="4"/>
        <v>0</v>
      </c>
    </row>
    <row r="105" spans="2:17" x14ac:dyDescent="0.25">
      <c r="B105" s="58">
        <v>91</v>
      </c>
      <c r="C105" s="5" t="s">
        <v>83</v>
      </c>
      <c r="D105" s="6" t="s">
        <v>201</v>
      </c>
      <c r="E105" s="22" t="s">
        <v>723</v>
      </c>
      <c r="F105" s="7" t="s">
        <v>657</v>
      </c>
      <c r="G105" s="21" t="s">
        <v>9</v>
      </c>
      <c r="H105" s="21">
        <v>9</v>
      </c>
      <c r="I105" s="61"/>
      <c r="J105" s="13"/>
      <c r="K105" s="3"/>
      <c r="L105" s="4"/>
      <c r="M105" s="14"/>
      <c r="N105" s="15"/>
      <c r="O105" s="23">
        <f t="shared" si="3"/>
        <v>0</v>
      </c>
      <c r="P105" s="15"/>
      <c r="Q105" s="24">
        <f t="shared" si="4"/>
        <v>0</v>
      </c>
    </row>
    <row r="106" spans="2:17" x14ac:dyDescent="0.25">
      <c r="B106" s="58">
        <v>92</v>
      </c>
      <c r="C106" s="5" t="s">
        <v>537</v>
      </c>
      <c r="D106" s="6"/>
      <c r="E106" s="22" t="s">
        <v>560</v>
      </c>
      <c r="F106" s="7" t="s">
        <v>659</v>
      </c>
      <c r="G106" s="21" t="s">
        <v>9</v>
      </c>
      <c r="H106" s="21">
        <v>3</v>
      </c>
      <c r="I106" s="61"/>
      <c r="J106" s="13"/>
      <c r="K106" s="3"/>
      <c r="L106" s="4"/>
      <c r="M106" s="14"/>
      <c r="N106" s="15"/>
      <c r="O106" s="23">
        <f t="shared" si="3"/>
        <v>0</v>
      </c>
      <c r="P106" s="15"/>
      <c r="Q106" s="24">
        <f t="shared" si="4"/>
        <v>0</v>
      </c>
    </row>
    <row r="107" spans="2:17" x14ac:dyDescent="0.25">
      <c r="B107" s="58">
        <v>93</v>
      </c>
      <c r="C107" s="5" t="s">
        <v>394</v>
      </c>
      <c r="D107" s="6" t="s">
        <v>419</v>
      </c>
      <c r="E107" s="22" t="s">
        <v>438</v>
      </c>
      <c r="F107" s="7" t="s">
        <v>657</v>
      </c>
      <c r="G107" s="21" t="s">
        <v>9</v>
      </c>
      <c r="H107" s="21">
        <v>51</v>
      </c>
      <c r="I107" s="61"/>
      <c r="J107" s="13"/>
      <c r="K107" s="3"/>
      <c r="L107" s="4"/>
      <c r="M107" s="14"/>
      <c r="N107" s="15"/>
      <c r="O107" s="23">
        <f t="shared" si="3"/>
        <v>0</v>
      </c>
      <c r="P107" s="15"/>
      <c r="Q107" s="24">
        <f t="shared" si="4"/>
        <v>0</v>
      </c>
    </row>
    <row r="108" spans="2:17" x14ac:dyDescent="0.25">
      <c r="B108" s="58">
        <v>94</v>
      </c>
      <c r="C108" s="5" t="s">
        <v>395</v>
      </c>
      <c r="D108" s="6" t="s">
        <v>420</v>
      </c>
      <c r="E108" s="22" t="s">
        <v>439</v>
      </c>
      <c r="F108" s="7" t="s">
        <v>655</v>
      </c>
      <c r="G108" s="21" t="s">
        <v>9</v>
      </c>
      <c r="H108" s="21">
        <v>132</v>
      </c>
      <c r="I108" s="61"/>
      <c r="J108" s="13"/>
      <c r="K108" s="3"/>
      <c r="L108" s="4"/>
      <c r="M108" s="14"/>
      <c r="N108" s="15"/>
      <c r="O108" s="23">
        <f t="shared" si="3"/>
        <v>0</v>
      </c>
      <c r="P108" s="15"/>
      <c r="Q108" s="24">
        <f t="shared" si="4"/>
        <v>0</v>
      </c>
    </row>
    <row r="109" spans="2:17" x14ac:dyDescent="0.25">
      <c r="B109" s="58">
        <v>95</v>
      </c>
      <c r="C109" s="5" t="s">
        <v>86</v>
      </c>
      <c r="D109" s="6" t="s">
        <v>204</v>
      </c>
      <c r="E109" s="22" t="s">
        <v>724</v>
      </c>
      <c r="F109" s="7" t="s">
        <v>665</v>
      </c>
      <c r="G109" s="21" t="s">
        <v>9</v>
      </c>
      <c r="H109" s="21">
        <v>108</v>
      </c>
      <c r="I109" s="61"/>
      <c r="J109" s="13"/>
      <c r="K109" s="3"/>
      <c r="L109" s="4"/>
      <c r="M109" s="14"/>
      <c r="N109" s="15"/>
      <c r="O109" s="23">
        <f t="shared" si="3"/>
        <v>0</v>
      </c>
      <c r="P109" s="15"/>
      <c r="Q109" s="24">
        <f t="shared" si="4"/>
        <v>0</v>
      </c>
    </row>
    <row r="110" spans="2:17" x14ac:dyDescent="0.25">
      <c r="B110" s="58">
        <v>96</v>
      </c>
      <c r="C110" s="5" t="s">
        <v>87</v>
      </c>
      <c r="D110" s="6" t="s">
        <v>205</v>
      </c>
      <c r="E110" s="22" t="s">
        <v>725</v>
      </c>
      <c r="F110" s="7" t="s">
        <v>677</v>
      </c>
      <c r="G110" s="21" t="s">
        <v>9</v>
      </c>
      <c r="H110" s="21">
        <v>111</v>
      </c>
      <c r="I110" s="61"/>
      <c r="J110" s="13"/>
      <c r="K110" s="3"/>
      <c r="L110" s="4"/>
      <c r="M110" s="14"/>
      <c r="N110" s="15"/>
      <c r="O110" s="23">
        <f t="shared" si="3"/>
        <v>0</v>
      </c>
      <c r="P110" s="15"/>
      <c r="Q110" s="24">
        <f t="shared" si="4"/>
        <v>0</v>
      </c>
    </row>
    <row r="111" spans="2:17" x14ac:dyDescent="0.25">
      <c r="B111" s="58">
        <v>97</v>
      </c>
      <c r="C111" s="5" t="s">
        <v>88</v>
      </c>
      <c r="D111" s="6" t="s">
        <v>206</v>
      </c>
      <c r="E111" s="22" t="s">
        <v>726</v>
      </c>
      <c r="F111" s="7" t="s">
        <v>657</v>
      </c>
      <c r="G111" s="21" t="s">
        <v>9</v>
      </c>
      <c r="H111" s="21">
        <v>168</v>
      </c>
      <c r="I111" s="61"/>
      <c r="J111" s="13"/>
      <c r="K111" s="3"/>
      <c r="L111" s="4"/>
      <c r="M111" s="14"/>
      <c r="N111" s="15"/>
      <c r="O111" s="23">
        <f t="shared" si="3"/>
        <v>0</v>
      </c>
      <c r="P111" s="15"/>
      <c r="Q111" s="24">
        <f t="shared" si="4"/>
        <v>0</v>
      </c>
    </row>
    <row r="112" spans="2:17" x14ac:dyDescent="0.25">
      <c r="B112" s="58">
        <v>98</v>
      </c>
      <c r="C112" s="5" t="s">
        <v>396</v>
      </c>
      <c r="D112" s="6" t="s">
        <v>421</v>
      </c>
      <c r="E112" s="22" t="s">
        <v>440</v>
      </c>
      <c r="F112" s="7" t="s">
        <v>679</v>
      </c>
      <c r="G112" s="21" t="s">
        <v>9</v>
      </c>
      <c r="H112" s="21">
        <v>60</v>
      </c>
      <c r="I112" s="61"/>
      <c r="J112" s="13"/>
      <c r="K112" s="3"/>
      <c r="L112" s="4"/>
      <c r="M112" s="14"/>
      <c r="N112" s="15"/>
      <c r="O112" s="23">
        <f t="shared" si="3"/>
        <v>0</v>
      </c>
      <c r="P112" s="15"/>
      <c r="Q112" s="24">
        <f t="shared" si="4"/>
        <v>0</v>
      </c>
    </row>
    <row r="113" spans="2:17" x14ac:dyDescent="0.25">
      <c r="B113" s="58">
        <v>99</v>
      </c>
      <c r="C113" s="5" t="s">
        <v>538</v>
      </c>
      <c r="D113" s="6" t="s">
        <v>642</v>
      </c>
      <c r="E113" s="22" t="s">
        <v>561</v>
      </c>
      <c r="F113" s="7" t="s">
        <v>655</v>
      </c>
      <c r="G113" s="21" t="s">
        <v>9</v>
      </c>
      <c r="H113" s="21">
        <v>6</v>
      </c>
      <c r="I113" s="61"/>
      <c r="J113" s="13"/>
      <c r="K113" s="3"/>
      <c r="L113" s="4"/>
      <c r="M113" s="14"/>
      <c r="N113" s="15"/>
      <c r="O113" s="23">
        <f t="shared" si="3"/>
        <v>0</v>
      </c>
      <c r="P113" s="15"/>
      <c r="Q113" s="24">
        <f t="shared" si="4"/>
        <v>0</v>
      </c>
    </row>
    <row r="114" spans="2:17" x14ac:dyDescent="0.25">
      <c r="B114" s="58">
        <v>100</v>
      </c>
      <c r="C114" s="5" t="s">
        <v>539</v>
      </c>
      <c r="D114" s="6" t="s">
        <v>643</v>
      </c>
      <c r="E114" s="22" t="s">
        <v>562</v>
      </c>
      <c r="F114" s="7" t="s">
        <v>655</v>
      </c>
      <c r="G114" s="21" t="s">
        <v>9</v>
      </c>
      <c r="H114" s="21">
        <v>24</v>
      </c>
      <c r="I114" s="61"/>
      <c r="J114" s="13"/>
      <c r="K114" s="3"/>
      <c r="L114" s="4"/>
      <c r="M114" s="14"/>
      <c r="N114" s="15"/>
      <c r="O114" s="23">
        <f t="shared" si="3"/>
        <v>0</v>
      </c>
      <c r="P114" s="15"/>
      <c r="Q114" s="24">
        <f t="shared" si="4"/>
        <v>0</v>
      </c>
    </row>
    <row r="115" spans="2:17" x14ac:dyDescent="0.25">
      <c r="B115" s="58">
        <v>101</v>
      </c>
      <c r="C115" s="5" t="s">
        <v>90</v>
      </c>
      <c r="D115" s="6" t="s">
        <v>207</v>
      </c>
      <c r="E115" s="22" t="s">
        <v>727</v>
      </c>
      <c r="F115" s="7" t="s">
        <v>665</v>
      </c>
      <c r="G115" s="21" t="s">
        <v>9</v>
      </c>
      <c r="H115" s="21">
        <v>171</v>
      </c>
      <c r="I115" s="61"/>
      <c r="J115" s="13"/>
      <c r="K115" s="3"/>
      <c r="L115" s="4"/>
      <c r="M115" s="14"/>
      <c r="N115" s="15"/>
      <c r="O115" s="23">
        <f t="shared" si="3"/>
        <v>0</v>
      </c>
      <c r="P115" s="15"/>
      <c r="Q115" s="24">
        <f t="shared" si="4"/>
        <v>0</v>
      </c>
    </row>
    <row r="116" spans="2:17" x14ac:dyDescent="0.25">
      <c r="B116" s="58">
        <v>102</v>
      </c>
      <c r="C116" s="5" t="s">
        <v>91</v>
      </c>
      <c r="D116" s="6" t="s">
        <v>208</v>
      </c>
      <c r="E116" s="22" t="s">
        <v>728</v>
      </c>
      <c r="F116" s="7" t="s">
        <v>665</v>
      </c>
      <c r="G116" s="21" t="s">
        <v>9</v>
      </c>
      <c r="H116" s="21">
        <v>48</v>
      </c>
      <c r="I116" s="61"/>
      <c r="J116" s="13"/>
      <c r="K116" s="3"/>
      <c r="L116" s="4"/>
      <c r="M116" s="14"/>
      <c r="N116" s="15"/>
      <c r="O116" s="23">
        <f t="shared" si="3"/>
        <v>0</v>
      </c>
      <c r="P116" s="15"/>
      <c r="Q116" s="24">
        <f t="shared" si="4"/>
        <v>0</v>
      </c>
    </row>
    <row r="117" spans="2:17" x14ac:dyDescent="0.25">
      <c r="B117" s="58">
        <v>103</v>
      </c>
      <c r="C117" s="5" t="s">
        <v>92</v>
      </c>
      <c r="D117" s="6" t="s">
        <v>209</v>
      </c>
      <c r="E117" s="22" t="s">
        <v>780</v>
      </c>
      <c r="F117" s="7" t="s">
        <v>665</v>
      </c>
      <c r="G117" s="21" t="s">
        <v>9</v>
      </c>
      <c r="H117" s="21">
        <v>51</v>
      </c>
      <c r="I117" s="61"/>
      <c r="J117" s="13"/>
      <c r="K117" s="3"/>
      <c r="L117" s="4"/>
      <c r="M117" s="14"/>
      <c r="N117" s="15"/>
      <c r="O117" s="23">
        <f t="shared" si="3"/>
        <v>0</v>
      </c>
      <c r="P117" s="15"/>
      <c r="Q117" s="24">
        <f t="shared" si="4"/>
        <v>0</v>
      </c>
    </row>
    <row r="118" spans="2:17" x14ac:dyDescent="0.25">
      <c r="B118" s="58">
        <v>104</v>
      </c>
      <c r="C118" s="5" t="s">
        <v>94</v>
      </c>
      <c r="D118" s="6" t="s">
        <v>210</v>
      </c>
      <c r="E118" s="22" t="s">
        <v>141</v>
      </c>
      <c r="F118" s="7" t="s">
        <v>814</v>
      </c>
      <c r="G118" s="21" t="s">
        <v>9</v>
      </c>
      <c r="H118" s="21">
        <v>21</v>
      </c>
      <c r="I118" s="61"/>
      <c r="J118" s="13"/>
      <c r="K118" s="3"/>
      <c r="L118" s="4"/>
      <c r="M118" s="14"/>
      <c r="N118" s="15"/>
      <c r="O118" s="23">
        <f t="shared" si="3"/>
        <v>0</v>
      </c>
      <c r="P118" s="15"/>
      <c r="Q118" s="24">
        <f t="shared" si="4"/>
        <v>0</v>
      </c>
    </row>
    <row r="119" spans="2:17" x14ac:dyDescent="0.25">
      <c r="B119" s="58">
        <v>105</v>
      </c>
      <c r="C119" s="5" t="s">
        <v>540</v>
      </c>
      <c r="D119" s="6" t="s">
        <v>582</v>
      </c>
      <c r="E119" s="22" t="s">
        <v>563</v>
      </c>
      <c r="F119" s="7" t="s">
        <v>675</v>
      </c>
      <c r="G119" s="21" t="s">
        <v>7</v>
      </c>
      <c r="H119" s="21">
        <v>3</v>
      </c>
      <c r="I119" s="61"/>
      <c r="J119" s="13"/>
      <c r="K119" s="3"/>
      <c r="L119" s="4"/>
      <c r="M119" s="14"/>
      <c r="N119" s="15"/>
      <c r="O119" s="23">
        <f t="shared" si="3"/>
        <v>0</v>
      </c>
      <c r="P119" s="15"/>
      <c r="Q119" s="24">
        <f t="shared" si="4"/>
        <v>0</v>
      </c>
    </row>
    <row r="120" spans="2:17" x14ac:dyDescent="0.25">
      <c r="B120" s="58">
        <v>106</v>
      </c>
      <c r="C120" s="5" t="s">
        <v>397</v>
      </c>
      <c r="D120" s="6" t="s">
        <v>422</v>
      </c>
      <c r="E120" s="22" t="s">
        <v>729</v>
      </c>
      <c r="F120" s="7" t="s">
        <v>657</v>
      </c>
      <c r="G120" s="21" t="s">
        <v>9</v>
      </c>
      <c r="H120" s="21">
        <v>15</v>
      </c>
      <c r="I120" s="61"/>
      <c r="J120" s="13"/>
      <c r="K120" s="3"/>
      <c r="L120" s="4"/>
      <c r="M120" s="14"/>
      <c r="N120" s="15"/>
      <c r="O120" s="23">
        <f t="shared" si="3"/>
        <v>0</v>
      </c>
      <c r="P120" s="15"/>
      <c r="Q120" s="24">
        <f t="shared" si="4"/>
        <v>0</v>
      </c>
    </row>
    <row r="121" spans="2:17" x14ac:dyDescent="0.25">
      <c r="B121" s="58">
        <v>107</v>
      </c>
      <c r="C121" s="5" t="s">
        <v>398</v>
      </c>
      <c r="D121" s="6"/>
      <c r="E121" s="22" t="s">
        <v>790</v>
      </c>
      <c r="F121" s="7" t="s">
        <v>815</v>
      </c>
      <c r="G121" s="21" t="s">
        <v>9</v>
      </c>
      <c r="H121" s="21">
        <v>48</v>
      </c>
      <c r="I121" s="61"/>
      <c r="J121" s="13"/>
      <c r="K121" s="3"/>
      <c r="L121" s="4"/>
      <c r="M121" s="14"/>
      <c r="N121" s="15"/>
      <c r="O121" s="23">
        <f t="shared" si="3"/>
        <v>0</v>
      </c>
      <c r="P121" s="15"/>
      <c r="Q121" s="24">
        <f t="shared" si="4"/>
        <v>0</v>
      </c>
    </row>
    <row r="122" spans="2:17" x14ac:dyDescent="0.25">
      <c r="B122" s="58">
        <v>108</v>
      </c>
      <c r="C122" s="5" t="s">
        <v>399</v>
      </c>
      <c r="D122" s="6" t="s">
        <v>423</v>
      </c>
      <c r="E122" s="22" t="s">
        <v>730</v>
      </c>
      <c r="F122" s="7" t="s">
        <v>666</v>
      </c>
      <c r="G122" s="21" t="s">
        <v>9</v>
      </c>
      <c r="H122" s="21">
        <v>15</v>
      </c>
      <c r="I122" s="61"/>
      <c r="J122" s="13"/>
      <c r="K122" s="3"/>
      <c r="L122" s="4"/>
      <c r="M122" s="14"/>
      <c r="N122" s="15"/>
      <c r="O122" s="23">
        <f t="shared" si="3"/>
        <v>0</v>
      </c>
      <c r="P122" s="15"/>
      <c r="Q122" s="24">
        <f t="shared" si="4"/>
        <v>0</v>
      </c>
    </row>
    <row r="123" spans="2:17" x14ac:dyDescent="0.25">
      <c r="B123" s="58">
        <v>109</v>
      </c>
      <c r="C123" s="5" t="s">
        <v>98</v>
      </c>
      <c r="D123" s="6" t="s">
        <v>213</v>
      </c>
      <c r="E123" s="22" t="s">
        <v>441</v>
      </c>
      <c r="F123" s="7" t="s">
        <v>675</v>
      </c>
      <c r="G123" s="21" t="s">
        <v>9</v>
      </c>
      <c r="H123" s="21">
        <v>69</v>
      </c>
      <c r="I123" s="61"/>
      <c r="J123" s="13"/>
      <c r="K123" s="3"/>
      <c r="L123" s="4"/>
      <c r="M123" s="14"/>
      <c r="N123" s="15"/>
      <c r="O123" s="23">
        <f t="shared" si="3"/>
        <v>0</v>
      </c>
      <c r="P123" s="15"/>
      <c r="Q123" s="24">
        <f t="shared" si="4"/>
        <v>0</v>
      </c>
    </row>
    <row r="124" spans="2:17" x14ac:dyDescent="0.25">
      <c r="B124" s="58">
        <v>110</v>
      </c>
      <c r="C124" s="5" t="s">
        <v>99</v>
      </c>
      <c r="D124" s="6" t="s">
        <v>214</v>
      </c>
      <c r="E124" s="22" t="s">
        <v>731</v>
      </c>
      <c r="F124" s="7" t="s">
        <v>655</v>
      </c>
      <c r="G124" s="21" t="s">
        <v>9</v>
      </c>
      <c r="H124" s="21">
        <v>78</v>
      </c>
      <c r="I124" s="61"/>
      <c r="J124" s="13"/>
      <c r="K124" s="3"/>
      <c r="L124" s="4"/>
      <c r="M124" s="14"/>
      <c r="N124" s="15"/>
      <c r="O124" s="23">
        <f t="shared" si="3"/>
        <v>0</v>
      </c>
      <c r="P124" s="15"/>
      <c r="Q124" s="24">
        <f t="shared" si="4"/>
        <v>0</v>
      </c>
    </row>
    <row r="125" spans="2:17" x14ac:dyDescent="0.25">
      <c r="B125" s="58">
        <v>111</v>
      </c>
      <c r="C125" s="5" t="s">
        <v>541</v>
      </c>
      <c r="D125" s="6" t="s">
        <v>583</v>
      </c>
      <c r="E125" s="22" t="s">
        <v>650</v>
      </c>
      <c r="F125" s="7" t="s">
        <v>655</v>
      </c>
      <c r="G125" s="21" t="s">
        <v>9</v>
      </c>
      <c r="H125" s="21">
        <v>3</v>
      </c>
      <c r="I125" s="61"/>
      <c r="J125" s="13"/>
      <c r="K125" s="3"/>
      <c r="L125" s="4"/>
      <c r="M125" s="14"/>
      <c r="N125" s="15"/>
      <c r="O125" s="23">
        <f t="shared" si="3"/>
        <v>0</v>
      </c>
      <c r="P125" s="15"/>
      <c r="Q125" s="24">
        <f t="shared" si="4"/>
        <v>0</v>
      </c>
    </row>
    <row r="126" spans="2:17" x14ac:dyDescent="0.25">
      <c r="B126" s="58">
        <v>112</v>
      </c>
      <c r="C126" s="5" t="s">
        <v>542</v>
      </c>
      <c r="D126" s="6" t="s">
        <v>584</v>
      </c>
      <c r="E126" s="22" t="s">
        <v>651</v>
      </c>
      <c r="F126" s="7" t="s">
        <v>655</v>
      </c>
      <c r="G126" s="21" t="s">
        <v>9</v>
      </c>
      <c r="H126" s="21">
        <v>3</v>
      </c>
      <c r="I126" s="61"/>
      <c r="J126" s="13"/>
      <c r="K126" s="3"/>
      <c r="L126" s="4"/>
      <c r="M126" s="14"/>
      <c r="N126" s="15"/>
      <c r="O126" s="23">
        <f t="shared" si="3"/>
        <v>0</v>
      </c>
      <c r="P126" s="15"/>
      <c r="Q126" s="24">
        <f t="shared" si="4"/>
        <v>0</v>
      </c>
    </row>
    <row r="127" spans="2:17" x14ac:dyDescent="0.25">
      <c r="B127" s="58">
        <v>113</v>
      </c>
      <c r="C127" s="5" t="s">
        <v>543</v>
      </c>
      <c r="D127" s="6" t="s">
        <v>585</v>
      </c>
      <c r="E127" s="22" t="s">
        <v>564</v>
      </c>
      <c r="F127" s="7" t="s">
        <v>680</v>
      </c>
      <c r="G127" s="21" t="s">
        <v>9</v>
      </c>
      <c r="H127" s="21">
        <v>3</v>
      </c>
      <c r="I127" s="61"/>
      <c r="J127" s="13"/>
      <c r="K127" s="3"/>
      <c r="L127" s="4"/>
      <c r="M127" s="14"/>
      <c r="N127" s="15"/>
      <c r="O127" s="23">
        <f t="shared" si="3"/>
        <v>0</v>
      </c>
      <c r="P127" s="15"/>
      <c r="Q127" s="24">
        <f t="shared" si="4"/>
        <v>0</v>
      </c>
    </row>
    <row r="128" spans="2:17" x14ac:dyDescent="0.25">
      <c r="B128" s="58">
        <v>114</v>
      </c>
      <c r="C128" s="5" t="s">
        <v>544</v>
      </c>
      <c r="D128" s="6" t="s">
        <v>586</v>
      </c>
      <c r="E128" s="22" t="s">
        <v>565</v>
      </c>
      <c r="F128" s="7" t="s">
        <v>667</v>
      </c>
      <c r="G128" s="21" t="s">
        <v>9</v>
      </c>
      <c r="H128" s="21">
        <v>6</v>
      </c>
      <c r="I128" s="61"/>
      <c r="J128" s="13"/>
      <c r="K128" s="3"/>
      <c r="L128" s="4"/>
      <c r="M128" s="14"/>
      <c r="N128" s="15"/>
      <c r="O128" s="23">
        <f t="shared" si="3"/>
        <v>0</v>
      </c>
      <c r="P128" s="15"/>
      <c r="Q128" s="24">
        <f t="shared" si="4"/>
        <v>0</v>
      </c>
    </row>
    <row r="129" spans="2:17" x14ac:dyDescent="0.25">
      <c r="B129" s="58">
        <v>115</v>
      </c>
      <c r="C129" s="5" t="s">
        <v>400</v>
      </c>
      <c r="D129" s="6" t="s">
        <v>424</v>
      </c>
      <c r="E129" s="22" t="s">
        <v>732</v>
      </c>
      <c r="F129" s="7" t="s">
        <v>655</v>
      </c>
      <c r="G129" s="21" t="s">
        <v>9</v>
      </c>
      <c r="H129" s="21">
        <v>6</v>
      </c>
      <c r="I129" s="61"/>
      <c r="J129" s="13"/>
      <c r="K129" s="3"/>
      <c r="L129" s="4"/>
      <c r="M129" s="14"/>
      <c r="N129" s="15"/>
      <c r="O129" s="23">
        <f t="shared" si="3"/>
        <v>0</v>
      </c>
      <c r="P129" s="15"/>
      <c r="Q129" s="24">
        <f t="shared" si="4"/>
        <v>0</v>
      </c>
    </row>
    <row r="130" spans="2:17" x14ac:dyDescent="0.25">
      <c r="B130" s="58">
        <v>116</v>
      </c>
      <c r="C130" s="5" t="s">
        <v>401</v>
      </c>
      <c r="D130" s="6" t="s">
        <v>425</v>
      </c>
      <c r="E130" s="22" t="s">
        <v>733</v>
      </c>
      <c r="F130" s="7" t="s">
        <v>655</v>
      </c>
      <c r="G130" s="21" t="s">
        <v>9</v>
      </c>
      <c r="H130" s="21">
        <v>27</v>
      </c>
      <c r="I130" s="61"/>
      <c r="J130" s="13"/>
      <c r="K130" s="3"/>
      <c r="L130" s="4"/>
      <c r="M130" s="14"/>
      <c r="N130" s="15"/>
      <c r="O130" s="23">
        <f t="shared" si="3"/>
        <v>0</v>
      </c>
      <c r="P130" s="15"/>
      <c r="Q130" s="24">
        <f t="shared" si="4"/>
        <v>0</v>
      </c>
    </row>
    <row r="131" spans="2:17" x14ac:dyDescent="0.25">
      <c r="B131" s="58">
        <v>117</v>
      </c>
      <c r="C131" s="5" t="s">
        <v>402</v>
      </c>
      <c r="D131" s="6" t="s">
        <v>426</v>
      </c>
      <c r="E131" s="22" t="s">
        <v>734</v>
      </c>
      <c r="F131" s="7" t="s">
        <v>667</v>
      </c>
      <c r="G131" s="21" t="s">
        <v>9</v>
      </c>
      <c r="H131" s="21">
        <v>6</v>
      </c>
      <c r="I131" s="61"/>
      <c r="J131" s="13"/>
      <c r="K131" s="3"/>
      <c r="L131" s="4"/>
      <c r="M131" s="14"/>
      <c r="N131" s="15"/>
      <c r="O131" s="23">
        <f t="shared" si="3"/>
        <v>0</v>
      </c>
      <c r="P131" s="15"/>
      <c r="Q131" s="24">
        <f t="shared" si="4"/>
        <v>0</v>
      </c>
    </row>
    <row r="132" spans="2:17" x14ac:dyDescent="0.25">
      <c r="B132" s="58">
        <v>118</v>
      </c>
      <c r="C132" s="5" t="s">
        <v>403</v>
      </c>
      <c r="D132" s="6" t="s">
        <v>427</v>
      </c>
      <c r="E132" s="22" t="s">
        <v>735</v>
      </c>
      <c r="F132" s="7" t="s">
        <v>657</v>
      </c>
      <c r="G132" s="21" t="s">
        <v>9</v>
      </c>
      <c r="H132" s="21">
        <v>3</v>
      </c>
      <c r="I132" s="61"/>
      <c r="J132" s="13"/>
      <c r="K132" s="3"/>
      <c r="L132" s="4"/>
      <c r="M132" s="14"/>
      <c r="N132" s="15"/>
      <c r="O132" s="23">
        <f t="shared" si="3"/>
        <v>0</v>
      </c>
      <c r="P132" s="15"/>
      <c r="Q132" s="24">
        <f t="shared" si="4"/>
        <v>0</v>
      </c>
    </row>
    <row r="133" spans="2:17" x14ac:dyDescent="0.25">
      <c r="B133" s="58">
        <v>119</v>
      </c>
      <c r="C133" s="5" t="s">
        <v>102</v>
      </c>
      <c r="D133" s="6" t="s">
        <v>217</v>
      </c>
      <c r="E133" s="22" t="s">
        <v>142</v>
      </c>
      <c r="F133" s="7" t="s">
        <v>816</v>
      </c>
      <c r="G133" s="21" t="s">
        <v>9</v>
      </c>
      <c r="H133" s="21">
        <v>222</v>
      </c>
      <c r="I133" s="61"/>
      <c r="J133" s="13"/>
      <c r="K133" s="3"/>
      <c r="L133" s="4"/>
      <c r="M133" s="14"/>
      <c r="N133" s="15"/>
      <c r="O133" s="23">
        <f t="shared" si="3"/>
        <v>0</v>
      </c>
      <c r="P133" s="15"/>
      <c r="Q133" s="24">
        <f t="shared" si="4"/>
        <v>0</v>
      </c>
    </row>
    <row r="134" spans="2:17" x14ac:dyDescent="0.25">
      <c r="B134" s="58">
        <v>120</v>
      </c>
      <c r="C134" s="5" t="s">
        <v>103</v>
      </c>
      <c r="D134" s="6" t="s">
        <v>218</v>
      </c>
      <c r="E134" s="22" t="s">
        <v>736</v>
      </c>
      <c r="F134" s="7" t="s">
        <v>810</v>
      </c>
      <c r="G134" s="21" t="s">
        <v>9</v>
      </c>
      <c r="H134" s="21">
        <v>174</v>
      </c>
      <c r="I134" s="61"/>
      <c r="J134" s="13"/>
      <c r="K134" s="3"/>
      <c r="L134" s="4"/>
      <c r="M134" s="14"/>
      <c r="N134" s="15"/>
      <c r="O134" s="23">
        <f t="shared" si="3"/>
        <v>0</v>
      </c>
      <c r="P134" s="15"/>
      <c r="Q134" s="24">
        <f t="shared" si="4"/>
        <v>0</v>
      </c>
    </row>
    <row r="135" spans="2:17" x14ac:dyDescent="0.25">
      <c r="B135" s="58">
        <v>121</v>
      </c>
      <c r="C135" s="5" t="s">
        <v>104</v>
      </c>
      <c r="D135" s="6" t="s">
        <v>219</v>
      </c>
      <c r="E135" s="22" t="s">
        <v>737</v>
      </c>
      <c r="F135" s="7" t="s">
        <v>680</v>
      </c>
      <c r="G135" s="21" t="s">
        <v>9</v>
      </c>
      <c r="H135" s="21">
        <v>24</v>
      </c>
      <c r="I135" s="61"/>
      <c r="J135" s="13"/>
      <c r="K135" s="3"/>
      <c r="L135" s="4"/>
      <c r="M135" s="14"/>
      <c r="N135" s="15"/>
      <c r="O135" s="23">
        <f t="shared" si="3"/>
        <v>0</v>
      </c>
      <c r="P135" s="15"/>
      <c r="Q135" s="24">
        <f t="shared" si="4"/>
        <v>0</v>
      </c>
    </row>
    <row r="136" spans="2:17" x14ac:dyDescent="0.25">
      <c r="B136" s="58">
        <v>122</v>
      </c>
      <c r="C136" s="5" t="s">
        <v>404</v>
      </c>
      <c r="D136" s="6" t="s">
        <v>428</v>
      </c>
      <c r="E136" s="22" t="s">
        <v>738</v>
      </c>
      <c r="F136" s="7" t="s">
        <v>676</v>
      </c>
      <c r="G136" s="21" t="s">
        <v>9</v>
      </c>
      <c r="H136" s="21">
        <v>21</v>
      </c>
      <c r="I136" s="61"/>
      <c r="J136" s="13"/>
      <c r="K136" s="3"/>
      <c r="L136" s="4"/>
      <c r="M136" s="14"/>
      <c r="N136" s="15"/>
      <c r="O136" s="23">
        <f t="shared" si="3"/>
        <v>0</v>
      </c>
      <c r="P136" s="15"/>
      <c r="Q136" s="24">
        <f t="shared" si="4"/>
        <v>0</v>
      </c>
    </row>
    <row r="137" spans="2:17" x14ac:dyDescent="0.25">
      <c r="B137" s="58">
        <v>123</v>
      </c>
      <c r="C137" s="5" t="s">
        <v>545</v>
      </c>
      <c r="D137" s="6" t="s">
        <v>587</v>
      </c>
      <c r="E137" s="22" t="s">
        <v>566</v>
      </c>
      <c r="F137" s="7" t="s">
        <v>655</v>
      </c>
      <c r="G137" s="21" t="s">
        <v>9</v>
      </c>
      <c r="H137" s="21">
        <v>3</v>
      </c>
      <c r="I137" s="61"/>
      <c r="J137" s="13"/>
      <c r="K137" s="3"/>
      <c r="L137" s="4"/>
      <c r="M137" s="14"/>
      <c r="N137" s="15"/>
      <c r="O137" s="23">
        <f t="shared" si="3"/>
        <v>0</v>
      </c>
      <c r="P137" s="15"/>
      <c r="Q137" s="24">
        <f t="shared" si="4"/>
        <v>0</v>
      </c>
    </row>
    <row r="138" spans="2:17" x14ac:dyDescent="0.25">
      <c r="B138" s="58">
        <v>124</v>
      </c>
      <c r="C138" s="5" t="s">
        <v>405</v>
      </c>
      <c r="D138" s="6" t="s">
        <v>429</v>
      </c>
      <c r="E138" s="22" t="s">
        <v>442</v>
      </c>
      <c r="F138" s="7" t="s">
        <v>655</v>
      </c>
      <c r="G138" s="21" t="s">
        <v>9</v>
      </c>
      <c r="H138" s="21">
        <v>15</v>
      </c>
      <c r="I138" s="61"/>
      <c r="J138" s="13"/>
      <c r="K138" s="3"/>
      <c r="L138" s="4"/>
      <c r="M138" s="14"/>
      <c r="N138" s="15"/>
      <c r="O138" s="23">
        <f t="shared" si="3"/>
        <v>0</v>
      </c>
      <c r="P138" s="15"/>
      <c r="Q138" s="24">
        <f t="shared" si="4"/>
        <v>0</v>
      </c>
    </row>
    <row r="139" spans="2:17" x14ac:dyDescent="0.25">
      <c r="B139" s="58">
        <v>125</v>
      </c>
      <c r="C139" s="5" t="s">
        <v>108</v>
      </c>
      <c r="D139" s="6" t="s">
        <v>222</v>
      </c>
      <c r="E139" s="22" t="s">
        <v>739</v>
      </c>
      <c r="F139" s="7" t="s">
        <v>677</v>
      </c>
      <c r="G139" s="21" t="s">
        <v>9</v>
      </c>
      <c r="H139" s="21">
        <v>18</v>
      </c>
      <c r="I139" s="61"/>
      <c r="J139" s="13"/>
      <c r="K139" s="3"/>
      <c r="L139" s="4"/>
      <c r="M139" s="14"/>
      <c r="N139" s="15"/>
      <c r="O139" s="23">
        <f t="shared" si="3"/>
        <v>0</v>
      </c>
      <c r="P139" s="15"/>
      <c r="Q139" s="24">
        <f t="shared" si="4"/>
        <v>0</v>
      </c>
    </row>
    <row r="140" spans="2:17" x14ac:dyDescent="0.25">
      <c r="B140" s="58">
        <v>126</v>
      </c>
      <c r="C140" s="5" t="s">
        <v>109</v>
      </c>
      <c r="D140" s="6" t="s">
        <v>223</v>
      </c>
      <c r="E140" s="22" t="s">
        <v>740</v>
      </c>
      <c r="F140" s="7" t="s">
        <v>799</v>
      </c>
      <c r="G140" s="21" t="s">
        <v>9</v>
      </c>
      <c r="H140" s="21">
        <v>99</v>
      </c>
      <c r="I140" s="61"/>
      <c r="J140" s="13"/>
      <c r="K140" s="3"/>
      <c r="L140" s="4"/>
      <c r="M140" s="14"/>
      <c r="N140" s="15"/>
      <c r="O140" s="23">
        <f t="shared" si="3"/>
        <v>0</v>
      </c>
      <c r="P140" s="15"/>
      <c r="Q140" s="24">
        <f t="shared" si="4"/>
        <v>0</v>
      </c>
    </row>
    <row r="141" spans="2:17" x14ac:dyDescent="0.25">
      <c r="B141" s="58">
        <v>127</v>
      </c>
      <c r="C141" s="5" t="s">
        <v>546</v>
      </c>
      <c r="D141" s="6" t="s">
        <v>588</v>
      </c>
      <c r="E141" s="22" t="s">
        <v>741</v>
      </c>
      <c r="F141" s="7" t="s">
        <v>667</v>
      </c>
      <c r="G141" s="21" t="s">
        <v>7</v>
      </c>
      <c r="H141" s="21">
        <v>246</v>
      </c>
      <c r="I141" s="61"/>
      <c r="J141" s="13"/>
      <c r="K141" s="3"/>
      <c r="L141" s="4"/>
      <c r="M141" s="14"/>
      <c r="N141" s="15"/>
      <c r="O141" s="23">
        <f t="shared" si="3"/>
        <v>0</v>
      </c>
      <c r="P141" s="15"/>
      <c r="Q141" s="24">
        <f t="shared" si="4"/>
        <v>0</v>
      </c>
    </row>
    <row r="142" spans="2:17" x14ac:dyDescent="0.25">
      <c r="B142" s="58">
        <v>128</v>
      </c>
      <c r="C142" s="5" t="s">
        <v>110</v>
      </c>
      <c r="D142" s="6" t="s">
        <v>224</v>
      </c>
      <c r="E142" s="22" t="s">
        <v>742</v>
      </c>
      <c r="F142" s="7" t="s">
        <v>665</v>
      </c>
      <c r="G142" s="21" t="s">
        <v>9</v>
      </c>
      <c r="H142" s="21">
        <v>18</v>
      </c>
      <c r="I142" s="61"/>
      <c r="J142" s="13"/>
      <c r="K142" s="3"/>
      <c r="L142" s="4"/>
      <c r="M142" s="14"/>
      <c r="N142" s="15"/>
      <c r="O142" s="23">
        <f t="shared" si="3"/>
        <v>0</v>
      </c>
      <c r="P142" s="15"/>
      <c r="Q142" s="24">
        <f t="shared" si="4"/>
        <v>0</v>
      </c>
    </row>
    <row r="143" spans="2:17" x14ac:dyDescent="0.25">
      <c r="B143" s="58">
        <v>129</v>
      </c>
      <c r="C143" s="5" t="s">
        <v>111</v>
      </c>
      <c r="D143" s="6" t="s">
        <v>225</v>
      </c>
      <c r="E143" s="22" t="s">
        <v>743</v>
      </c>
      <c r="F143" s="7" t="s">
        <v>665</v>
      </c>
      <c r="G143" s="21" t="s">
        <v>9</v>
      </c>
      <c r="H143" s="21">
        <v>6</v>
      </c>
      <c r="I143" s="61"/>
      <c r="J143" s="13"/>
      <c r="K143" s="3"/>
      <c r="L143" s="4"/>
      <c r="M143" s="14"/>
      <c r="N143" s="15"/>
      <c r="O143" s="23">
        <f t="shared" si="3"/>
        <v>0</v>
      </c>
      <c r="P143" s="15"/>
      <c r="Q143" s="24">
        <f t="shared" si="4"/>
        <v>0</v>
      </c>
    </row>
    <row r="144" spans="2:17" x14ac:dyDescent="0.25">
      <c r="B144" s="58">
        <v>130</v>
      </c>
      <c r="C144" s="5" t="s">
        <v>547</v>
      </c>
      <c r="D144" s="6" t="s">
        <v>589</v>
      </c>
      <c r="E144" s="22" t="s">
        <v>567</v>
      </c>
      <c r="F144" s="7" t="s">
        <v>676</v>
      </c>
      <c r="G144" s="21" t="s">
        <v>9</v>
      </c>
      <c r="H144" s="21">
        <v>18</v>
      </c>
      <c r="I144" s="61"/>
      <c r="J144" s="13"/>
      <c r="K144" s="3"/>
      <c r="L144" s="4"/>
      <c r="M144" s="14"/>
      <c r="N144" s="15"/>
      <c r="O144" s="23">
        <f t="shared" ref="O144:O152" si="5">(M144*H144)-((H144*M144)*N144%)</f>
        <v>0</v>
      </c>
      <c r="P144" s="15"/>
      <c r="Q144" s="24">
        <f t="shared" ref="Q144:Q152" si="6">O144+(O144*P144%)</f>
        <v>0</v>
      </c>
    </row>
    <row r="145" spans="2:18" x14ac:dyDescent="0.25">
      <c r="B145" s="58">
        <v>131</v>
      </c>
      <c r="C145" s="5" t="s">
        <v>112</v>
      </c>
      <c r="D145" s="6" t="s">
        <v>226</v>
      </c>
      <c r="E145" s="22" t="s">
        <v>744</v>
      </c>
      <c r="F145" s="7" t="s">
        <v>655</v>
      </c>
      <c r="G145" s="21" t="s">
        <v>9</v>
      </c>
      <c r="H145" s="21">
        <v>51</v>
      </c>
      <c r="I145" s="61"/>
      <c r="J145" s="13"/>
      <c r="K145" s="3"/>
      <c r="L145" s="4"/>
      <c r="M145" s="14"/>
      <c r="N145" s="15"/>
      <c r="O145" s="23">
        <f t="shared" si="5"/>
        <v>0</v>
      </c>
      <c r="P145" s="15"/>
      <c r="Q145" s="24">
        <f t="shared" si="6"/>
        <v>0</v>
      </c>
    </row>
    <row r="146" spans="2:18" x14ac:dyDescent="0.25">
      <c r="B146" s="58">
        <v>132</v>
      </c>
      <c r="C146" s="5" t="s">
        <v>113</v>
      </c>
      <c r="D146" s="6" t="s">
        <v>227</v>
      </c>
      <c r="E146" s="22" t="s">
        <v>745</v>
      </c>
      <c r="F146" s="7" t="s">
        <v>655</v>
      </c>
      <c r="G146" s="21" t="s">
        <v>9</v>
      </c>
      <c r="H146" s="21">
        <v>54</v>
      </c>
      <c r="I146" s="61"/>
      <c r="J146" s="13"/>
      <c r="K146" s="3"/>
      <c r="L146" s="4"/>
      <c r="M146" s="14"/>
      <c r="N146" s="15"/>
      <c r="O146" s="23">
        <f t="shared" si="5"/>
        <v>0</v>
      </c>
      <c r="P146" s="15"/>
      <c r="Q146" s="24">
        <f t="shared" si="6"/>
        <v>0</v>
      </c>
    </row>
    <row r="147" spans="2:18" x14ac:dyDescent="0.25">
      <c r="B147" s="58">
        <v>133</v>
      </c>
      <c r="C147" s="5" t="s">
        <v>406</v>
      </c>
      <c r="D147" s="6" t="s">
        <v>430</v>
      </c>
      <c r="E147" s="22" t="s">
        <v>746</v>
      </c>
      <c r="F147" s="7" t="s">
        <v>655</v>
      </c>
      <c r="G147" s="21" t="s">
        <v>9</v>
      </c>
      <c r="H147" s="21">
        <v>3</v>
      </c>
      <c r="I147" s="61"/>
      <c r="J147" s="13"/>
      <c r="K147" s="3"/>
      <c r="L147" s="4"/>
      <c r="M147" s="14"/>
      <c r="N147" s="15"/>
      <c r="O147" s="23">
        <f t="shared" si="5"/>
        <v>0</v>
      </c>
      <c r="P147" s="15"/>
      <c r="Q147" s="24">
        <f t="shared" si="6"/>
        <v>0</v>
      </c>
    </row>
    <row r="148" spans="2:18" x14ac:dyDescent="0.25">
      <c r="B148" s="58">
        <v>134</v>
      </c>
      <c r="C148" s="5" t="s">
        <v>114</v>
      </c>
      <c r="D148" s="6" t="s">
        <v>228</v>
      </c>
      <c r="E148" s="22" t="s">
        <v>747</v>
      </c>
      <c r="F148" s="7" t="s">
        <v>655</v>
      </c>
      <c r="G148" s="21" t="s">
        <v>9</v>
      </c>
      <c r="H148" s="21">
        <v>12</v>
      </c>
      <c r="I148" s="61"/>
      <c r="J148" s="13"/>
      <c r="K148" s="3"/>
      <c r="L148" s="4"/>
      <c r="M148" s="14"/>
      <c r="N148" s="15"/>
      <c r="O148" s="23">
        <f t="shared" si="5"/>
        <v>0</v>
      </c>
      <c r="P148" s="15"/>
      <c r="Q148" s="24">
        <f t="shared" si="6"/>
        <v>0</v>
      </c>
    </row>
    <row r="149" spans="2:18" x14ac:dyDescent="0.25">
      <c r="B149" s="58">
        <v>135</v>
      </c>
      <c r="C149" s="5" t="s">
        <v>115</v>
      </c>
      <c r="D149" s="6"/>
      <c r="E149" s="22" t="s">
        <v>748</v>
      </c>
      <c r="F149" s="7" t="s">
        <v>665</v>
      </c>
      <c r="G149" s="21" t="s">
        <v>9</v>
      </c>
      <c r="H149" s="21">
        <v>138</v>
      </c>
      <c r="I149" s="61"/>
      <c r="J149" s="13"/>
      <c r="K149" s="3"/>
      <c r="L149" s="4"/>
      <c r="M149" s="14"/>
      <c r="N149" s="15"/>
      <c r="O149" s="23">
        <f t="shared" si="5"/>
        <v>0</v>
      </c>
      <c r="P149" s="15"/>
      <c r="Q149" s="24">
        <f t="shared" si="6"/>
        <v>0</v>
      </c>
    </row>
    <row r="150" spans="2:18" x14ac:dyDescent="0.25">
      <c r="B150" s="58">
        <v>136</v>
      </c>
      <c r="C150" s="5" t="s">
        <v>548</v>
      </c>
      <c r="D150" s="6" t="s">
        <v>590</v>
      </c>
      <c r="E150" s="22" t="s">
        <v>568</v>
      </c>
      <c r="F150" s="7" t="s">
        <v>655</v>
      </c>
      <c r="G150" s="21" t="s">
        <v>9</v>
      </c>
      <c r="H150" s="21">
        <v>36</v>
      </c>
      <c r="I150" s="61"/>
      <c r="J150" s="13"/>
      <c r="K150" s="3"/>
      <c r="L150" s="4"/>
      <c r="M150" s="14"/>
      <c r="N150" s="15"/>
      <c r="O150" s="23">
        <f t="shared" si="5"/>
        <v>0</v>
      </c>
      <c r="P150" s="15"/>
      <c r="Q150" s="24">
        <f t="shared" si="6"/>
        <v>0</v>
      </c>
    </row>
    <row r="151" spans="2:18" x14ac:dyDescent="0.25">
      <c r="B151" s="58">
        <v>137</v>
      </c>
      <c r="C151" s="5" t="s">
        <v>116</v>
      </c>
      <c r="D151" s="6" t="s">
        <v>229</v>
      </c>
      <c r="E151" s="22" t="s">
        <v>749</v>
      </c>
      <c r="F151" s="7" t="s">
        <v>659</v>
      </c>
      <c r="G151" s="21" t="s">
        <v>9</v>
      </c>
      <c r="H151" s="21">
        <v>3</v>
      </c>
      <c r="I151" s="61"/>
      <c r="J151" s="13"/>
      <c r="K151" s="3"/>
      <c r="L151" s="4"/>
      <c r="M151" s="14"/>
      <c r="N151" s="15"/>
      <c r="O151" s="23">
        <f t="shared" si="5"/>
        <v>0</v>
      </c>
      <c r="P151" s="15"/>
      <c r="Q151" s="24">
        <f t="shared" si="6"/>
        <v>0</v>
      </c>
    </row>
    <row r="152" spans="2:18" x14ac:dyDescent="0.25">
      <c r="B152" s="58">
        <v>138</v>
      </c>
      <c r="C152" s="5" t="s">
        <v>549</v>
      </c>
      <c r="D152" s="6" t="s">
        <v>591</v>
      </c>
      <c r="E152" s="22" t="s">
        <v>569</v>
      </c>
      <c r="F152" s="7" t="s">
        <v>654</v>
      </c>
      <c r="G152" s="21" t="s">
        <v>9</v>
      </c>
      <c r="H152" s="21">
        <v>3</v>
      </c>
      <c r="I152" s="61"/>
      <c r="J152" s="13"/>
      <c r="K152" s="3"/>
      <c r="L152" s="4"/>
      <c r="M152" s="14"/>
      <c r="N152" s="15"/>
      <c r="O152" s="23">
        <f t="shared" si="5"/>
        <v>0</v>
      </c>
      <c r="P152" s="15"/>
      <c r="Q152" s="24">
        <f t="shared" si="6"/>
        <v>0</v>
      </c>
    </row>
    <row r="153" spans="2:18" x14ac:dyDescent="0.25">
      <c r="B153" s="59" t="s">
        <v>349</v>
      </c>
      <c r="C153" s="82" t="s">
        <v>356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4"/>
      <c r="O153" s="25">
        <f>SUM(O15:O152)</f>
        <v>0</v>
      </c>
      <c r="P153" s="26"/>
      <c r="Q153" s="25">
        <f>SUM(Q15:Q152)</f>
        <v>0</v>
      </c>
      <c r="R153" s="55"/>
    </row>
    <row r="154" spans="2:18" s="10" customFormat="1" ht="3.75" customHeight="1" x14ac:dyDescent="0.25">
      <c r="B154" s="56"/>
      <c r="C154" s="19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19"/>
      <c r="P154" s="19"/>
      <c r="Q154" s="19"/>
      <c r="R154" s="53"/>
    </row>
    <row r="155" spans="2:18" s="11" customFormat="1" ht="12.75" x14ac:dyDescent="0.25">
      <c r="B155" s="60" t="s">
        <v>351</v>
      </c>
      <c r="C155" s="88" t="s">
        <v>352</v>
      </c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90"/>
      <c r="R155" s="52"/>
    </row>
    <row r="156" spans="2:18" x14ac:dyDescent="0.25">
      <c r="B156" s="58">
        <v>1</v>
      </c>
      <c r="C156" s="5" t="s">
        <v>443</v>
      </c>
      <c r="D156" s="6" t="s">
        <v>444</v>
      </c>
      <c r="E156" s="22" t="s">
        <v>750</v>
      </c>
      <c r="F156" s="63" t="s">
        <v>665</v>
      </c>
      <c r="G156" s="21" t="s">
        <v>7</v>
      </c>
      <c r="H156" s="21">
        <v>6</v>
      </c>
      <c r="I156" s="61"/>
      <c r="J156" s="13"/>
      <c r="K156" s="3"/>
      <c r="L156" s="4"/>
      <c r="M156" s="14"/>
      <c r="N156" s="15"/>
      <c r="O156" s="23">
        <f t="shared" ref="O156" si="7">(M156*H156)-((H156*M156)*N156%)</f>
        <v>0</v>
      </c>
      <c r="P156" s="15"/>
      <c r="Q156" s="24">
        <f t="shared" ref="Q156" si="8">O156+(O156*P156%)</f>
        <v>0</v>
      </c>
    </row>
    <row r="157" spans="2:18" x14ac:dyDescent="0.25">
      <c r="B157" s="58">
        <v>2</v>
      </c>
      <c r="C157" s="5" t="s">
        <v>445</v>
      </c>
      <c r="D157" s="6" t="s">
        <v>520</v>
      </c>
      <c r="E157" s="22" t="s">
        <v>446</v>
      </c>
      <c r="F157" s="63" t="s">
        <v>817</v>
      </c>
      <c r="G157" s="21" t="s">
        <v>9</v>
      </c>
      <c r="H157" s="21">
        <v>9</v>
      </c>
      <c r="I157" s="61"/>
      <c r="J157" s="13"/>
      <c r="K157" s="3"/>
      <c r="L157" s="4"/>
      <c r="M157" s="14"/>
      <c r="N157" s="15"/>
      <c r="O157" s="23">
        <f t="shared" ref="O157:O220" si="9">(M157*H157)-((H157*M157)*N157%)</f>
        <v>0</v>
      </c>
      <c r="P157" s="15"/>
      <c r="Q157" s="24">
        <f t="shared" ref="Q157:Q220" si="10">O157+(O157*P157%)</f>
        <v>0</v>
      </c>
    </row>
    <row r="158" spans="2:18" x14ac:dyDescent="0.25">
      <c r="B158" s="58">
        <v>3</v>
      </c>
      <c r="C158" s="5" t="s">
        <v>236</v>
      </c>
      <c r="D158" s="6" t="s">
        <v>279</v>
      </c>
      <c r="E158" s="22" t="s">
        <v>336</v>
      </c>
      <c r="F158" s="63" t="s">
        <v>818</v>
      </c>
      <c r="G158" s="21" t="s">
        <v>9</v>
      </c>
      <c r="H158" s="21">
        <v>6</v>
      </c>
      <c r="I158" s="61"/>
      <c r="J158" s="13"/>
      <c r="K158" s="3"/>
      <c r="L158" s="4"/>
      <c r="M158" s="14"/>
      <c r="N158" s="15"/>
      <c r="O158" s="23">
        <f t="shared" si="9"/>
        <v>0</v>
      </c>
      <c r="P158" s="15"/>
      <c r="Q158" s="24">
        <f t="shared" si="10"/>
        <v>0</v>
      </c>
    </row>
    <row r="159" spans="2:18" x14ac:dyDescent="0.25">
      <c r="B159" s="58">
        <v>4</v>
      </c>
      <c r="C159" s="5" t="s">
        <v>237</v>
      </c>
      <c r="D159" s="6" t="s">
        <v>280</v>
      </c>
      <c r="E159" s="22" t="s">
        <v>447</v>
      </c>
      <c r="F159" s="63" t="s">
        <v>819</v>
      </c>
      <c r="G159" s="21" t="s">
        <v>9</v>
      </c>
      <c r="H159" s="21">
        <v>51</v>
      </c>
      <c r="I159" s="61"/>
      <c r="J159" s="13"/>
      <c r="K159" s="3"/>
      <c r="L159" s="4"/>
      <c r="M159" s="14"/>
      <c r="N159" s="15"/>
      <c r="O159" s="23">
        <f t="shared" si="9"/>
        <v>0</v>
      </c>
      <c r="P159" s="15"/>
      <c r="Q159" s="24">
        <f t="shared" si="10"/>
        <v>0</v>
      </c>
    </row>
    <row r="160" spans="2:18" x14ac:dyDescent="0.25">
      <c r="B160" s="58">
        <v>5</v>
      </c>
      <c r="C160" s="5" t="s">
        <v>238</v>
      </c>
      <c r="D160" s="6" t="s">
        <v>281</v>
      </c>
      <c r="E160" s="22" t="s">
        <v>335</v>
      </c>
      <c r="F160" s="63" t="s">
        <v>820</v>
      </c>
      <c r="G160" s="21" t="s">
        <v>9</v>
      </c>
      <c r="H160" s="21">
        <v>57</v>
      </c>
      <c r="I160" s="61"/>
      <c r="J160" s="13"/>
      <c r="K160" s="3"/>
      <c r="L160" s="4"/>
      <c r="M160" s="14"/>
      <c r="N160" s="15"/>
      <c r="O160" s="23">
        <f t="shared" si="9"/>
        <v>0</v>
      </c>
      <c r="P160" s="15"/>
      <c r="Q160" s="24">
        <f t="shared" si="10"/>
        <v>0</v>
      </c>
    </row>
    <row r="161" spans="2:17" x14ac:dyDescent="0.25">
      <c r="B161" s="58">
        <v>6</v>
      </c>
      <c r="C161" s="5" t="s">
        <v>239</v>
      </c>
      <c r="D161" s="6" t="s">
        <v>73</v>
      </c>
      <c r="E161" s="22" t="s">
        <v>448</v>
      </c>
      <c r="F161" s="63" t="s">
        <v>821</v>
      </c>
      <c r="G161" s="21" t="s">
        <v>9</v>
      </c>
      <c r="H161" s="21">
        <v>18</v>
      </c>
      <c r="I161" s="61"/>
      <c r="J161" s="13"/>
      <c r="K161" s="3"/>
      <c r="L161" s="4"/>
      <c r="M161" s="14"/>
      <c r="N161" s="15"/>
      <c r="O161" s="23">
        <f t="shared" si="9"/>
        <v>0</v>
      </c>
      <c r="P161" s="15"/>
      <c r="Q161" s="24">
        <f t="shared" si="10"/>
        <v>0</v>
      </c>
    </row>
    <row r="162" spans="2:17" x14ac:dyDescent="0.25">
      <c r="B162" s="58">
        <v>7</v>
      </c>
      <c r="C162" s="5" t="s">
        <v>240</v>
      </c>
      <c r="D162" s="6" t="s">
        <v>282</v>
      </c>
      <c r="E162" s="22" t="s">
        <v>751</v>
      </c>
      <c r="F162" s="63" t="s">
        <v>665</v>
      </c>
      <c r="G162" s="21" t="s">
        <v>9</v>
      </c>
      <c r="H162" s="21">
        <v>531</v>
      </c>
      <c r="I162" s="61"/>
      <c r="J162" s="13"/>
      <c r="K162" s="3"/>
      <c r="L162" s="4"/>
      <c r="M162" s="14"/>
      <c r="N162" s="15"/>
      <c r="O162" s="23">
        <f t="shared" si="9"/>
        <v>0</v>
      </c>
      <c r="P162" s="15"/>
      <c r="Q162" s="24">
        <f t="shared" si="10"/>
        <v>0</v>
      </c>
    </row>
    <row r="163" spans="2:17" x14ac:dyDescent="0.25">
      <c r="B163" s="58">
        <v>8</v>
      </c>
      <c r="C163" s="5" t="s">
        <v>449</v>
      </c>
      <c r="D163" s="6" t="s">
        <v>450</v>
      </c>
      <c r="E163" s="22" t="s">
        <v>752</v>
      </c>
      <c r="F163" s="63" t="s">
        <v>753</v>
      </c>
      <c r="G163" s="21" t="s">
        <v>9</v>
      </c>
      <c r="H163" s="21">
        <v>21</v>
      </c>
      <c r="I163" s="61"/>
      <c r="J163" s="13"/>
      <c r="K163" s="3"/>
      <c r="L163" s="4"/>
      <c r="M163" s="14"/>
      <c r="N163" s="15"/>
      <c r="O163" s="23">
        <f t="shared" si="9"/>
        <v>0</v>
      </c>
      <c r="P163" s="15"/>
      <c r="Q163" s="24">
        <f t="shared" si="10"/>
        <v>0</v>
      </c>
    </row>
    <row r="164" spans="2:17" x14ac:dyDescent="0.25">
      <c r="B164" s="58">
        <v>9</v>
      </c>
      <c r="C164" s="5" t="s">
        <v>451</v>
      </c>
      <c r="D164" s="6" t="s">
        <v>452</v>
      </c>
      <c r="E164" s="22" t="s">
        <v>453</v>
      </c>
      <c r="F164" s="63" t="s">
        <v>665</v>
      </c>
      <c r="G164" s="21" t="s">
        <v>9</v>
      </c>
      <c r="H164" s="21">
        <v>267</v>
      </c>
      <c r="I164" s="61"/>
      <c r="J164" s="13"/>
      <c r="K164" s="3"/>
      <c r="L164" s="4"/>
      <c r="M164" s="14"/>
      <c r="N164" s="15"/>
      <c r="O164" s="23">
        <f t="shared" si="9"/>
        <v>0</v>
      </c>
      <c r="P164" s="15"/>
      <c r="Q164" s="24">
        <f t="shared" si="10"/>
        <v>0</v>
      </c>
    </row>
    <row r="165" spans="2:17" x14ac:dyDescent="0.25">
      <c r="B165" s="58">
        <v>10</v>
      </c>
      <c r="C165" s="5" t="s">
        <v>592</v>
      </c>
      <c r="D165" s="6" t="s">
        <v>599</v>
      </c>
      <c r="E165" s="22" t="s">
        <v>607</v>
      </c>
      <c r="F165" s="63" t="s">
        <v>665</v>
      </c>
      <c r="G165" s="21" t="s">
        <v>9</v>
      </c>
      <c r="H165" s="21">
        <v>3</v>
      </c>
      <c r="I165" s="61"/>
      <c r="J165" s="13"/>
      <c r="K165" s="3"/>
      <c r="L165" s="4"/>
      <c r="M165" s="14"/>
      <c r="N165" s="15"/>
      <c r="O165" s="23">
        <f t="shared" si="9"/>
        <v>0</v>
      </c>
      <c r="P165" s="15"/>
      <c r="Q165" s="24">
        <f t="shared" si="10"/>
        <v>0</v>
      </c>
    </row>
    <row r="166" spans="2:17" x14ac:dyDescent="0.25">
      <c r="B166" s="58">
        <v>11</v>
      </c>
      <c r="C166" s="5" t="s">
        <v>241</v>
      </c>
      <c r="D166" s="6" t="s">
        <v>283</v>
      </c>
      <c r="E166" s="22" t="s">
        <v>454</v>
      </c>
      <c r="F166" s="63" t="s">
        <v>665</v>
      </c>
      <c r="G166" s="21" t="s">
        <v>9</v>
      </c>
      <c r="H166" s="21">
        <v>27</v>
      </c>
      <c r="I166" s="61"/>
      <c r="J166" s="13"/>
      <c r="K166" s="3"/>
      <c r="L166" s="4"/>
      <c r="M166" s="14"/>
      <c r="N166" s="15"/>
      <c r="O166" s="23">
        <f t="shared" si="9"/>
        <v>0</v>
      </c>
      <c r="P166" s="15"/>
      <c r="Q166" s="24">
        <f t="shared" si="10"/>
        <v>0</v>
      </c>
    </row>
    <row r="167" spans="2:17" x14ac:dyDescent="0.25">
      <c r="B167" s="58">
        <v>12</v>
      </c>
      <c r="C167" s="5" t="s">
        <v>242</v>
      </c>
      <c r="D167" s="6" t="s">
        <v>284</v>
      </c>
      <c r="E167" s="22" t="s">
        <v>339</v>
      </c>
      <c r="F167" s="63" t="s">
        <v>753</v>
      </c>
      <c r="G167" s="21" t="s">
        <v>9</v>
      </c>
      <c r="H167" s="21">
        <v>561</v>
      </c>
      <c r="I167" s="61"/>
      <c r="J167" s="13"/>
      <c r="K167" s="3"/>
      <c r="L167" s="4"/>
      <c r="M167" s="14"/>
      <c r="N167" s="15"/>
      <c r="O167" s="23">
        <f t="shared" si="9"/>
        <v>0</v>
      </c>
      <c r="P167" s="15"/>
      <c r="Q167" s="24">
        <f t="shared" si="10"/>
        <v>0</v>
      </c>
    </row>
    <row r="168" spans="2:17" x14ac:dyDescent="0.25">
      <c r="B168" s="58">
        <v>13</v>
      </c>
      <c r="C168" s="5" t="s">
        <v>243</v>
      </c>
      <c r="D168" s="6" t="s">
        <v>285</v>
      </c>
      <c r="E168" s="22" t="s">
        <v>455</v>
      </c>
      <c r="F168" s="63" t="s">
        <v>699</v>
      </c>
      <c r="G168" s="21" t="s">
        <v>9</v>
      </c>
      <c r="H168" s="21">
        <v>390</v>
      </c>
      <c r="I168" s="61"/>
      <c r="J168" s="13"/>
      <c r="K168" s="3"/>
      <c r="L168" s="4"/>
      <c r="M168" s="14"/>
      <c r="N168" s="15"/>
      <c r="O168" s="23">
        <f t="shared" si="9"/>
        <v>0</v>
      </c>
      <c r="P168" s="15"/>
      <c r="Q168" s="24">
        <f t="shared" si="10"/>
        <v>0</v>
      </c>
    </row>
    <row r="169" spans="2:17" x14ac:dyDescent="0.25">
      <c r="B169" s="58">
        <v>14</v>
      </c>
      <c r="C169" s="5" t="s">
        <v>593</v>
      </c>
      <c r="D169" s="6" t="s">
        <v>600</v>
      </c>
      <c r="E169" s="22" t="s">
        <v>608</v>
      </c>
      <c r="F169" s="63" t="s">
        <v>670</v>
      </c>
      <c r="G169" s="21" t="s">
        <v>9</v>
      </c>
      <c r="H169" s="21">
        <v>63</v>
      </c>
      <c r="I169" s="61"/>
      <c r="J169" s="13"/>
      <c r="K169" s="3"/>
      <c r="L169" s="4"/>
      <c r="M169" s="14"/>
      <c r="N169" s="15"/>
      <c r="O169" s="23">
        <f t="shared" si="9"/>
        <v>0</v>
      </c>
      <c r="P169" s="15"/>
      <c r="Q169" s="24">
        <f t="shared" si="10"/>
        <v>0</v>
      </c>
    </row>
    <row r="170" spans="2:17" x14ac:dyDescent="0.25">
      <c r="B170" s="58">
        <v>15</v>
      </c>
      <c r="C170" s="5" t="s">
        <v>245</v>
      </c>
      <c r="D170" s="6" t="s">
        <v>287</v>
      </c>
      <c r="E170" s="22" t="s">
        <v>337</v>
      </c>
      <c r="F170" s="63" t="s">
        <v>676</v>
      </c>
      <c r="G170" s="21" t="s">
        <v>9</v>
      </c>
      <c r="H170" s="21">
        <v>9</v>
      </c>
      <c r="I170" s="61"/>
      <c r="J170" s="13"/>
      <c r="K170" s="3"/>
      <c r="L170" s="4"/>
      <c r="M170" s="14"/>
      <c r="N170" s="15"/>
      <c r="O170" s="23">
        <f t="shared" si="9"/>
        <v>0</v>
      </c>
      <c r="P170" s="15"/>
      <c r="Q170" s="24">
        <f t="shared" si="10"/>
        <v>0</v>
      </c>
    </row>
    <row r="171" spans="2:17" x14ac:dyDescent="0.25">
      <c r="B171" s="58">
        <v>16</v>
      </c>
      <c r="C171" s="5" t="s">
        <v>246</v>
      </c>
      <c r="D171" s="6" t="s">
        <v>288</v>
      </c>
      <c r="E171" s="22" t="s">
        <v>338</v>
      </c>
      <c r="F171" s="63" t="s">
        <v>676</v>
      </c>
      <c r="G171" s="21" t="s">
        <v>9</v>
      </c>
      <c r="H171" s="21">
        <v>363</v>
      </c>
      <c r="I171" s="61"/>
      <c r="J171" s="13"/>
      <c r="K171" s="3"/>
      <c r="L171" s="4"/>
      <c r="M171" s="14"/>
      <c r="N171" s="15"/>
      <c r="O171" s="23">
        <f t="shared" si="9"/>
        <v>0</v>
      </c>
      <c r="P171" s="15"/>
      <c r="Q171" s="24">
        <f t="shared" si="10"/>
        <v>0</v>
      </c>
    </row>
    <row r="172" spans="2:17" x14ac:dyDescent="0.25">
      <c r="B172" s="58">
        <v>17</v>
      </c>
      <c r="C172" s="5" t="s">
        <v>247</v>
      </c>
      <c r="D172" s="6" t="s">
        <v>289</v>
      </c>
      <c r="E172" s="22" t="s">
        <v>347</v>
      </c>
      <c r="F172" s="63" t="s">
        <v>676</v>
      </c>
      <c r="G172" s="21" t="s">
        <v>9</v>
      </c>
      <c r="H172" s="21">
        <v>21</v>
      </c>
      <c r="I172" s="61"/>
      <c r="J172" s="13"/>
      <c r="K172" s="3"/>
      <c r="L172" s="4"/>
      <c r="M172" s="14"/>
      <c r="N172" s="15"/>
      <c r="O172" s="23">
        <f t="shared" si="9"/>
        <v>0</v>
      </c>
      <c r="P172" s="15"/>
      <c r="Q172" s="24">
        <f t="shared" si="10"/>
        <v>0</v>
      </c>
    </row>
    <row r="173" spans="2:17" x14ac:dyDescent="0.25">
      <c r="B173" s="58">
        <v>18</v>
      </c>
      <c r="C173" s="5" t="s">
        <v>456</v>
      </c>
      <c r="D173" s="6" t="s">
        <v>644</v>
      </c>
      <c r="E173" s="51" t="s">
        <v>457</v>
      </c>
      <c r="F173" s="63" t="s">
        <v>754</v>
      </c>
      <c r="G173" s="21" t="s">
        <v>9</v>
      </c>
      <c r="H173" s="21">
        <v>2286</v>
      </c>
      <c r="I173" s="61"/>
      <c r="J173" s="50"/>
      <c r="K173" s="3"/>
      <c r="L173" s="4"/>
      <c r="M173" s="14"/>
      <c r="N173" s="15"/>
      <c r="O173" s="23">
        <f t="shared" si="9"/>
        <v>0</v>
      </c>
      <c r="P173" s="15"/>
      <c r="Q173" s="24">
        <f t="shared" si="10"/>
        <v>0</v>
      </c>
    </row>
    <row r="174" spans="2:17" x14ac:dyDescent="0.25">
      <c r="B174" s="58">
        <v>19</v>
      </c>
      <c r="C174" s="5" t="s">
        <v>594</v>
      </c>
      <c r="D174" s="6" t="s">
        <v>601</v>
      </c>
      <c r="E174" s="22" t="s">
        <v>755</v>
      </c>
      <c r="F174" s="63" t="s">
        <v>665</v>
      </c>
      <c r="G174" s="21" t="s">
        <v>9</v>
      </c>
      <c r="H174" s="21">
        <v>3</v>
      </c>
      <c r="I174" s="61"/>
      <c r="J174" s="13"/>
      <c r="K174" s="3"/>
      <c r="L174" s="4"/>
      <c r="M174" s="14"/>
      <c r="N174" s="15"/>
      <c r="O174" s="23">
        <f t="shared" si="9"/>
        <v>0</v>
      </c>
      <c r="P174" s="15"/>
      <c r="Q174" s="24">
        <f t="shared" si="10"/>
        <v>0</v>
      </c>
    </row>
    <row r="175" spans="2:17" x14ac:dyDescent="0.25">
      <c r="B175" s="58">
        <v>20</v>
      </c>
      <c r="C175" s="5" t="s">
        <v>638</v>
      </c>
      <c r="D175" s="6" t="s">
        <v>637</v>
      </c>
      <c r="E175" s="22" t="s">
        <v>756</v>
      </c>
      <c r="F175" s="63" t="s">
        <v>667</v>
      </c>
      <c r="G175" s="21" t="s">
        <v>9</v>
      </c>
      <c r="H175" s="21">
        <v>3</v>
      </c>
      <c r="I175" s="61"/>
      <c r="J175" s="13"/>
      <c r="K175" s="3"/>
      <c r="L175" s="4"/>
      <c r="M175" s="14"/>
      <c r="N175" s="15"/>
      <c r="O175" s="23">
        <f t="shared" si="9"/>
        <v>0</v>
      </c>
      <c r="P175" s="15"/>
      <c r="Q175" s="24">
        <f t="shared" si="10"/>
        <v>0</v>
      </c>
    </row>
    <row r="176" spans="2:17" x14ac:dyDescent="0.25">
      <c r="B176" s="58">
        <v>21</v>
      </c>
      <c r="C176" s="5" t="s">
        <v>248</v>
      </c>
      <c r="D176" s="6" t="s">
        <v>290</v>
      </c>
      <c r="E176" s="22" t="s">
        <v>757</v>
      </c>
      <c r="F176" s="63" t="s">
        <v>665</v>
      </c>
      <c r="G176" s="21" t="s">
        <v>9</v>
      </c>
      <c r="H176" s="21">
        <v>12</v>
      </c>
      <c r="I176" s="61"/>
      <c r="J176" s="13"/>
      <c r="K176" s="3"/>
      <c r="L176" s="4"/>
      <c r="M176" s="14"/>
      <c r="N176" s="15"/>
      <c r="O176" s="23">
        <f t="shared" si="9"/>
        <v>0</v>
      </c>
      <c r="P176" s="15"/>
      <c r="Q176" s="24">
        <f t="shared" si="10"/>
        <v>0</v>
      </c>
    </row>
    <row r="177" spans="2:17" x14ac:dyDescent="0.25">
      <c r="B177" s="58">
        <v>22</v>
      </c>
      <c r="C177" s="5" t="s">
        <v>458</v>
      </c>
      <c r="D177" s="6" t="s">
        <v>459</v>
      </c>
      <c r="E177" s="22" t="s">
        <v>460</v>
      </c>
      <c r="F177" s="63" t="s">
        <v>753</v>
      </c>
      <c r="G177" s="21" t="s">
        <v>9</v>
      </c>
      <c r="H177" s="21">
        <v>3</v>
      </c>
      <c r="I177" s="61"/>
      <c r="J177" s="13"/>
      <c r="K177" s="3"/>
      <c r="L177" s="4"/>
      <c r="M177" s="14"/>
      <c r="N177" s="15"/>
      <c r="O177" s="23">
        <f t="shared" si="9"/>
        <v>0</v>
      </c>
      <c r="P177" s="15"/>
      <c r="Q177" s="24">
        <f t="shared" si="10"/>
        <v>0</v>
      </c>
    </row>
    <row r="178" spans="2:17" x14ac:dyDescent="0.25">
      <c r="B178" s="58">
        <v>23</v>
      </c>
      <c r="C178" s="5" t="s">
        <v>249</v>
      </c>
      <c r="D178" s="6" t="s">
        <v>291</v>
      </c>
      <c r="E178" s="22" t="s">
        <v>334</v>
      </c>
      <c r="F178" s="63" t="s">
        <v>676</v>
      </c>
      <c r="G178" s="21" t="s">
        <v>9</v>
      </c>
      <c r="H178" s="21">
        <v>18</v>
      </c>
      <c r="I178" s="61"/>
      <c r="J178" s="13"/>
      <c r="K178" s="3"/>
      <c r="L178" s="4"/>
      <c r="M178" s="14"/>
      <c r="N178" s="15"/>
      <c r="O178" s="23">
        <f t="shared" si="9"/>
        <v>0</v>
      </c>
      <c r="P178" s="15"/>
      <c r="Q178" s="24">
        <f t="shared" si="10"/>
        <v>0</v>
      </c>
    </row>
    <row r="179" spans="2:17" x14ac:dyDescent="0.25">
      <c r="B179" s="58">
        <v>24</v>
      </c>
      <c r="C179" s="5" t="s">
        <v>461</v>
      </c>
      <c r="D179" s="6" t="s">
        <v>462</v>
      </c>
      <c r="E179" s="22" t="s">
        <v>463</v>
      </c>
      <c r="F179" s="63" t="s">
        <v>665</v>
      </c>
      <c r="G179" s="21" t="s">
        <v>9</v>
      </c>
      <c r="H179" s="21">
        <v>3</v>
      </c>
      <c r="I179" s="61"/>
      <c r="J179" s="13"/>
      <c r="K179" s="3"/>
      <c r="L179" s="4"/>
      <c r="M179" s="14"/>
      <c r="N179" s="15"/>
      <c r="O179" s="23">
        <f t="shared" si="9"/>
        <v>0</v>
      </c>
      <c r="P179" s="15"/>
      <c r="Q179" s="24">
        <f t="shared" si="10"/>
        <v>0</v>
      </c>
    </row>
    <row r="180" spans="2:17" x14ac:dyDescent="0.25">
      <c r="B180" s="58">
        <v>25</v>
      </c>
      <c r="C180" s="5" t="s">
        <v>250</v>
      </c>
      <c r="D180" s="6" t="s">
        <v>292</v>
      </c>
      <c r="E180" s="22" t="s">
        <v>758</v>
      </c>
      <c r="F180" s="63" t="s">
        <v>665</v>
      </c>
      <c r="G180" s="21" t="s">
        <v>9</v>
      </c>
      <c r="H180" s="21">
        <v>3</v>
      </c>
      <c r="I180" s="61"/>
      <c r="J180" s="13"/>
      <c r="K180" s="3"/>
      <c r="L180" s="4"/>
      <c r="M180" s="14"/>
      <c r="N180" s="15"/>
      <c r="O180" s="23">
        <f t="shared" si="9"/>
        <v>0</v>
      </c>
      <c r="P180" s="15"/>
      <c r="Q180" s="24">
        <f t="shared" si="10"/>
        <v>0</v>
      </c>
    </row>
    <row r="181" spans="2:17" x14ac:dyDescent="0.25">
      <c r="B181" s="58">
        <v>26</v>
      </c>
      <c r="C181" s="5" t="s">
        <v>251</v>
      </c>
      <c r="D181" s="6" t="s">
        <v>293</v>
      </c>
      <c r="E181" s="22" t="s">
        <v>340</v>
      </c>
      <c r="F181" s="63" t="s">
        <v>676</v>
      </c>
      <c r="G181" s="21" t="s">
        <v>9</v>
      </c>
      <c r="H181" s="21">
        <v>39</v>
      </c>
      <c r="I181" s="61"/>
      <c r="J181" s="13"/>
      <c r="K181" s="3"/>
      <c r="L181" s="4"/>
      <c r="M181" s="14"/>
      <c r="N181" s="15"/>
      <c r="O181" s="23">
        <f t="shared" si="9"/>
        <v>0</v>
      </c>
      <c r="P181" s="15"/>
      <c r="Q181" s="24">
        <f t="shared" si="10"/>
        <v>0</v>
      </c>
    </row>
    <row r="182" spans="2:17" x14ac:dyDescent="0.25">
      <c r="B182" s="58">
        <v>27</v>
      </c>
      <c r="C182" s="5" t="s">
        <v>252</v>
      </c>
      <c r="D182" s="6" t="s">
        <v>294</v>
      </c>
      <c r="E182" s="22" t="s">
        <v>464</v>
      </c>
      <c r="F182" s="63" t="s">
        <v>665</v>
      </c>
      <c r="G182" s="21" t="s">
        <v>9</v>
      </c>
      <c r="H182" s="21">
        <v>3</v>
      </c>
      <c r="I182" s="61"/>
      <c r="J182" s="13"/>
      <c r="K182" s="3"/>
      <c r="L182" s="4"/>
      <c r="M182" s="14"/>
      <c r="N182" s="15"/>
      <c r="O182" s="23">
        <f t="shared" si="9"/>
        <v>0</v>
      </c>
      <c r="P182" s="15"/>
      <c r="Q182" s="24">
        <f t="shared" si="10"/>
        <v>0</v>
      </c>
    </row>
    <row r="183" spans="2:17" x14ac:dyDescent="0.25">
      <c r="B183" s="58">
        <v>28</v>
      </c>
      <c r="C183" s="5" t="s">
        <v>465</v>
      </c>
      <c r="D183" s="6" t="s">
        <v>645</v>
      </c>
      <c r="E183" s="22" t="s">
        <v>466</v>
      </c>
      <c r="F183" s="63" t="s">
        <v>676</v>
      </c>
      <c r="G183" s="21" t="s">
        <v>9</v>
      </c>
      <c r="H183" s="21">
        <v>6</v>
      </c>
      <c r="I183" s="61"/>
      <c r="J183" s="13"/>
      <c r="K183" s="3"/>
      <c r="L183" s="4"/>
      <c r="M183" s="14"/>
      <c r="N183" s="15"/>
      <c r="O183" s="23">
        <f t="shared" si="9"/>
        <v>0</v>
      </c>
      <c r="P183" s="15"/>
      <c r="Q183" s="24">
        <f t="shared" si="10"/>
        <v>0</v>
      </c>
    </row>
    <row r="184" spans="2:17" x14ac:dyDescent="0.25">
      <c r="B184" s="58">
        <v>29</v>
      </c>
      <c r="C184" s="5" t="s">
        <v>253</v>
      </c>
      <c r="D184" s="6" t="s">
        <v>295</v>
      </c>
      <c r="E184" s="22" t="s">
        <v>233</v>
      </c>
      <c r="F184" s="63" t="s">
        <v>753</v>
      </c>
      <c r="G184" s="21" t="s">
        <v>9</v>
      </c>
      <c r="H184" s="21">
        <v>399</v>
      </c>
      <c r="I184" s="61"/>
      <c r="J184" s="13"/>
      <c r="K184" s="3"/>
      <c r="L184" s="4"/>
      <c r="M184" s="14"/>
      <c r="N184" s="15"/>
      <c r="O184" s="23">
        <f t="shared" si="9"/>
        <v>0</v>
      </c>
      <c r="P184" s="15"/>
      <c r="Q184" s="24">
        <f t="shared" si="10"/>
        <v>0</v>
      </c>
    </row>
    <row r="185" spans="2:17" x14ac:dyDescent="0.25">
      <c r="B185" s="58">
        <v>30</v>
      </c>
      <c r="C185" s="5" t="s">
        <v>254</v>
      </c>
      <c r="D185" s="6" t="s">
        <v>296</v>
      </c>
      <c r="E185" s="22" t="s">
        <v>234</v>
      </c>
      <c r="F185" s="63" t="s">
        <v>753</v>
      </c>
      <c r="G185" s="21" t="s">
        <v>9</v>
      </c>
      <c r="H185" s="21">
        <v>3</v>
      </c>
      <c r="I185" s="61"/>
      <c r="J185" s="13"/>
      <c r="K185" s="3"/>
      <c r="L185" s="4"/>
      <c r="M185" s="14"/>
      <c r="N185" s="15"/>
      <c r="O185" s="23">
        <f t="shared" si="9"/>
        <v>0</v>
      </c>
      <c r="P185" s="15"/>
      <c r="Q185" s="24">
        <f t="shared" si="10"/>
        <v>0</v>
      </c>
    </row>
    <row r="186" spans="2:17" x14ac:dyDescent="0.25">
      <c r="B186" s="58">
        <v>31</v>
      </c>
      <c r="C186" s="5" t="s">
        <v>255</v>
      </c>
      <c r="D186" s="6" t="s">
        <v>297</v>
      </c>
      <c r="E186" s="22" t="s">
        <v>348</v>
      </c>
      <c r="F186" s="63" t="s">
        <v>676</v>
      </c>
      <c r="G186" s="21" t="s">
        <v>9</v>
      </c>
      <c r="H186" s="21">
        <v>15</v>
      </c>
      <c r="I186" s="61"/>
      <c r="J186" s="13"/>
      <c r="K186" s="3"/>
      <c r="L186" s="4"/>
      <c r="M186" s="14"/>
      <c r="N186" s="15"/>
      <c r="O186" s="23">
        <f t="shared" si="9"/>
        <v>0</v>
      </c>
      <c r="P186" s="15"/>
      <c r="Q186" s="24">
        <f t="shared" si="10"/>
        <v>0</v>
      </c>
    </row>
    <row r="187" spans="2:17" x14ac:dyDescent="0.25">
      <c r="B187" s="58">
        <v>32</v>
      </c>
      <c r="C187" s="5" t="s">
        <v>256</v>
      </c>
      <c r="D187" s="6" t="s">
        <v>298</v>
      </c>
      <c r="E187" s="22" t="s">
        <v>235</v>
      </c>
      <c r="F187" s="63" t="s">
        <v>665</v>
      </c>
      <c r="G187" s="21" t="s">
        <v>9</v>
      </c>
      <c r="H187" s="21">
        <v>3</v>
      </c>
      <c r="I187" s="61"/>
      <c r="J187" s="13"/>
      <c r="K187" s="3"/>
      <c r="L187" s="4"/>
      <c r="M187" s="14"/>
      <c r="N187" s="15"/>
      <c r="O187" s="23">
        <f t="shared" si="9"/>
        <v>0</v>
      </c>
      <c r="P187" s="15"/>
      <c r="Q187" s="24">
        <f t="shared" si="10"/>
        <v>0</v>
      </c>
    </row>
    <row r="188" spans="2:17" x14ac:dyDescent="0.25">
      <c r="B188" s="58">
        <v>33</v>
      </c>
      <c r="C188" s="5" t="s">
        <v>257</v>
      </c>
      <c r="D188" s="6" t="s">
        <v>299</v>
      </c>
      <c r="E188" s="22" t="s">
        <v>759</v>
      </c>
      <c r="F188" s="63" t="s">
        <v>665</v>
      </c>
      <c r="G188" s="21" t="s">
        <v>9</v>
      </c>
      <c r="H188" s="21">
        <v>807</v>
      </c>
      <c r="I188" s="61"/>
      <c r="J188" s="13"/>
      <c r="K188" s="3"/>
      <c r="L188" s="4"/>
      <c r="M188" s="14"/>
      <c r="N188" s="15"/>
      <c r="O188" s="23">
        <f t="shared" si="9"/>
        <v>0</v>
      </c>
      <c r="P188" s="15"/>
      <c r="Q188" s="24">
        <f t="shared" si="10"/>
        <v>0</v>
      </c>
    </row>
    <row r="189" spans="2:17" x14ac:dyDescent="0.25">
      <c r="B189" s="58">
        <v>34</v>
      </c>
      <c r="C189" s="5" t="s">
        <v>258</v>
      </c>
      <c r="D189" s="6" t="s">
        <v>467</v>
      </c>
      <c r="E189" s="22" t="s">
        <v>760</v>
      </c>
      <c r="F189" s="63" t="s">
        <v>676</v>
      </c>
      <c r="G189" s="21" t="s">
        <v>9</v>
      </c>
      <c r="H189" s="21">
        <v>30</v>
      </c>
      <c r="I189" s="61"/>
      <c r="J189" s="13"/>
      <c r="K189" s="3"/>
      <c r="L189" s="4"/>
      <c r="M189" s="14"/>
      <c r="N189" s="15"/>
      <c r="O189" s="23">
        <f t="shared" si="9"/>
        <v>0</v>
      </c>
      <c r="P189" s="15"/>
      <c r="Q189" s="24">
        <f t="shared" si="10"/>
        <v>0</v>
      </c>
    </row>
    <row r="190" spans="2:17" x14ac:dyDescent="0.25">
      <c r="B190" s="58">
        <v>35</v>
      </c>
      <c r="C190" s="5" t="s">
        <v>468</v>
      </c>
      <c r="D190" s="6" t="s">
        <v>469</v>
      </c>
      <c r="E190" s="22" t="s">
        <v>470</v>
      </c>
      <c r="F190" s="63" t="s">
        <v>676</v>
      </c>
      <c r="G190" s="21" t="s">
        <v>9</v>
      </c>
      <c r="H190" s="21">
        <v>39</v>
      </c>
      <c r="I190" s="61"/>
      <c r="J190" s="13"/>
      <c r="K190" s="3"/>
      <c r="L190" s="4"/>
      <c r="M190" s="14"/>
      <c r="N190" s="15"/>
      <c r="O190" s="23">
        <f t="shared" si="9"/>
        <v>0</v>
      </c>
      <c r="P190" s="15"/>
      <c r="Q190" s="24">
        <f t="shared" si="10"/>
        <v>0</v>
      </c>
    </row>
    <row r="191" spans="2:17" x14ac:dyDescent="0.25">
      <c r="B191" s="58">
        <v>36</v>
      </c>
      <c r="C191" s="5" t="s">
        <v>471</v>
      </c>
      <c r="D191" s="6" t="s">
        <v>519</v>
      </c>
      <c r="E191" s="22" t="s">
        <v>472</v>
      </c>
      <c r="F191" s="63" t="s">
        <v>665</v>
      </c>
      <c r="G191" s="21" t="s">
        <v>9</v>
      </c>
      <c r="H191" s="21">
        <v>12</v>
      </c>
      <c r="I191" s="61"/>
      <c r="J191" s="13"/>
      <c r="K191" s="3"/>
      <c r="L191" s="4"/>
      <c r="M191" s="14"/>
      <c r="N191" s="15"/>
      <c r="O191" s="23">
        <f t="shared" si="9"/>
        <v>0</v>
      </c>
      <c r="P191" s="15"/>
      <c r="Q191" s="24">
        <f t="shared" si="10"/>
        <v>0</v>
      </c>
    </row>
    <row r="192" spans="2:17" x14ac:dyDescent="0.25">
      <c r="B192" s="58">
        <v>37</v>
      </c>
      <c r="C192" s="5" t="s">
        <v>259</v>
      </c>
      <c r="D192" s="6" t="s">
        <v>300</v>
      </c>
      <c r="E192" s="22" t="s">
        <v>473</v>
      </c>
      <c r="F192" s="63" t="s">
        <v>665</v>
      </c>
      <c r="G192" s="21" t="s">
        <v>9</v>
      </c>
      <c r="H192" s="21">
        <v>9</v>
      </c>
      <c r="I192" s="61"/>
      <c r="J192" s="13"/>
      <c r="K192" s="3"/>
      <c r="L192" s="4"/>
      <c r="M192" s="14"/>
      <c r="N192" s="15"/>
      <c r="O192" s="23">
        <f t="shared" si="9"/>
        <v>0</v>
      </c>
      <c r="P192" s="15"/>
      <c r="Q192" s="24">
        <f t="shared" si="10"/>
        <v>0</v>
      </c>
    </row>
    <row r="193" spans="2:17" x14ac:dyDescent="0.25">
      <c r="B193" s="58">
        <v>38</v>
      </c>
      <c r="C193" s="5" t="s">
        <v>260</v>
      </c>
      <c r="D193" s="6" t="s">
        <v>301</v>
      </c>
      <c r="E193" s="22" t="s">
        <v>474</v>
      </c>
      <c r="F193" s="63" t="s">
        <v>676</v>
      </c>
      <c r="G193" s="21" t="s">
        <v>9</v>
      </c>
      <c r="H193" s="21">
        <v>198</v>
      </c>
      <c r="I193" s="61"/>
      <c r="J193" s="13"/>
      <c r="K193" s="3"/>
      <c r="L193" s="4"/>
      <c r="M193" s="14"/>
      <c r="N193" s="15"/>
      <c r="O193" s="23">
        <f t="shared" si="9"/>
        <v>0</v>
      </c>
      <c r="P193" s="15"/>
      <c r="Q193" s="24">
        <f t="shared" si="10"/>
        <v>0</v>
      </c>
    </row>
    <row r="194" spans="2:17" x14ac:dyDescent="0.25">
      <c r="B194" s="58">
        <v>39</v>
      </c>
      <c r="C194" s="5" t="s">
        <v>262</v>
      </c>
      <c r="D194" s="6" t="s">
        <v>302</v>
      </c>
      <c r="E194" s="22" t="s">
        <v>318</v>
      </c>
      <c r="F194" s="63" t="s">
        <v>676</v>
      </c>
      <c r="G194" s="21" t="s">
        <v>9</v>
      </c>
      <c r="H194" s="21">
        <v>1002</v>
      </c>
      <c r="I194" s="61"/>
      <c r="J194" s="13"/>
      <c r="K194" s="3"/>
      <c r="L194" s="4"/>
      <c r="M194" s="14"/>
      <c r="N194" s="15"/>
      <c r="O194" s="23">
        <f t="shared" si="9"/>
        <v>0</v>
      </c>
      <c r="P194" s="15"/>
      <c r="Q194" s="24">
        <f t="shared" si="10"/>
        <v>0</v>
      </c>
    </row>
    <row r="195" spans="2:17" x14ac:dyDescent="0.25">
      <c r="B195" s="58">
        <v>40</v>
      </c>
      <c r="C195" s="5" t="s">
        <v>263</v>
      </c>
      <c r="D195" s="6" t="s">
        <v>303</v>
      </c>
      <c r="E195" s="22" t="s">
        <v>319</v>
      </c>
      <c r="F195" s="63" t="s">
        <v>665</v>
      </c>
      <c r="G195" s="21" t="s">
        <v>9</v>
      </c>
      <c r="H195" s="21">
        <v>6</v>
      </c>
      <c r="I195" s="61"/>
      <c r="J195" s="13"/>
      <c r="K195" s="3"/>
      <c r="L195" s="4"/>
      <c r="M195" s="14"/>
      <c r="N195" s="15"/>
      <c r="O195" s="23">
        <f t="shared" si="9"/>
        <v>0</v>
      </c>
      <c r="P195" s="15"/>
      <c r="Q195" s="24">
        <f t="shared" si="10"/>
        <v>0</v>
      </c>
    </row>
    <row r="196" spans="2:17" x14ac:dyDescent="0.25">
      <c r="B196" s="58">
        <v>41</v>
      </c>
      <c r="C196" s="5" t="s">
        <v>264</v>
      </c>
      <c r="D196" s="6" t="s">
        <v>304</v>
      </c>
      <c r="E196" s="22" t="s">
        <v>761</v>
      </c>
      <c r="F196" s="63" t="s">
        <v>665</v>
      </c>
      <c r="G196" s="21" t="s">
        <v>9</v>
      </c>
      <c r="H196" s="21">
        <v>174</v>
      </c>
      <c r="I196" s="61"/>
      <c r="J196" s="13"/>
      <c r="K196" s="3"/>
      <c r="L196" s="4"/>
      <c r="M196" s="14"/>
      <c r="N196" s="15"/>
      <c r="O196" s="23">
        <f t="shared" si="9"/>
        <v>0</v>
      </c>
      <c r="P196" s="15"/>
      <c r="Q196" s="24">
        <f t="shared" si="10"/>
        <v>0</v>
      </c>
    </row>
    <row r="197" spans="2:17" x14ac:dyDescent="0.25">
      <c r="B197" s="58">
        <v>42</v>
      </c>
      <c r="C197" s="5" t="s">
        <v>475</v>
      </c>
      <c r="D197" s="6" t="s">
        <v>476</v>
      </c>
      <c r="E197" s="22" t="s">
        <v>762</v>
      </c>
      <c r="F197" s="63" t="s">
        <v>665</v>
      </c>
      <c r="G197" s="21" t="s">
        <v>9</v>
      </c>
      <c r="H197" s="21">
        <v>3</v>
      </c>
      <c r="I197" s="61"/>
      <c r="J197" s="13"/>
      <c r="K197" s="3"/>
      <c r="L197" s="4"/>
      <c r="M197" s="14"/>
      <c r="N197" s="15"/>
      <c r="O197" s="23">
        <f t="shared" si="9"/>
        <v>0</v>
      </c>
      <c r="P197" s="15"/>
      <c r="Q197" s="24">
        <f t="shared" si="10"/>
        <v>0</v>
      </c>
    </row>
    <row r="198" spans="2:17" x14ac:dyDescent="0.25">
      <c r="B198" s="58">
        <v>43</v>
      </c>
      <c r="C198" s="5" t="s">
        <v>265</v>
      </c>
      <c r="D198" s="6" t="s">
        <v>305</v>
      </c>
      <c r="E198" s="22" t="s">
        <v>477</v>
      </c>
      <c r="F198" s="63" t="s">
        <v>676</v>
      </c>
      <c r="G198" s="21" t="s">
        <v>9</v>
      </c>
      <c r="H198" s="21">
        <v>3</v>
      </c>
      <c r="I198" s="61"/>
      <c r="J198" s="13"/>
      <c r="K198" s="3"/>
      <c r="L198" s="4"/>
      <c r="M198" s="14"/>
      <c r="N198" s="15"/>
      <c r="O198" s="23">
        <f t="shared" si="9"/>
        <v>0</v>
      </c>
      <c r="P198" s="15"/>
      <c r="Q198" s="24">
        <f t="shared" si="10"/>
        <v>0</v>
      </c>
    </row>
    <row r="199" spans="2:17" x14ac:dyDescent="0.25">
      <c r="B199" s="58">
        <v>44</v>
      </c>
      <c r="C199" s="5" t="s">
        <v>95</v>
      </c>
      <c r="D199" s="6" t="s">
        <v>211</v>
      </c>
      <c r="E199" s="22" t="s">
        <v>478</v>
      </c>
      <c r="F199" s="63" t="s">
        <v>676</v>
      </c>
      <c r="G199" s="21" t="s">
        <v>9</v>
      </c>
      <c r="H199" s="21">
        <v>3</v>
      </c>
      <c r="I199" s="61"/>
      <c r="J199" s="13"/>
      <c r="K199" s="3"/>
      <c r="L199" s="4"/>
      <c r="M199" s="14"/>
      <c r="N199" s="15"/>
      <c r="O199" s="23">
        <f t="shared" si="9"/>
        <v>0</v>
      </c>
      <c r="P199" s="15"/>
      <c r="Q199" s="24">
        <f t="shared" si="10"/>
        <v>0</v>
      </c>
    </row>
    <row r="200" spans="2:17" x14ac:dyDescent="0.25">
      <c r="B200" s="58">
        <v>45</v>
      </c>
      <c r="C200" s="5" t="s">
        <v>96</v>
      </c>
      <c r="D200" s="6" t="s">
        <v>212</v>
      </c>
      <c r="E200" s="22" t="s">
        <v>763</v>
      </c>
      <c r="F200" s="63" t="s">
        <v>657</v>
      </c>
      <c r="G200" s="21" t="s">
        <v>9</v>
      </c>
      <c r="H200" s="21">
        <v>3</v>
      </c>
      <c r="I200" s="61"/>
      <c r="J200" s="13"/>
      <c r="K200" s="3"/>
      <c r="L200" s="4"/>
      <c r="M200" s="14"/>
      <c r="N200" s="15"/>
      <c r="O200" s="23">
        <f t="shared" si="9"/>
        <v>0</v>
      </c>
      <c r="P200" s="15"/>
      <c r="Q200" s="24">
        <f t="shared" si="10"/>
        <v>0</v>
      </c>
    </row>
    <row r="201" spans="2:17" x14ac:dyDescent="0.25">
      <c r="B201" s="58">
        <v>46</v>
      </c>
      <c r="C201" s="5" t="s">
        <v>595</v>
      </c>
      <c r="D201" s="6" t="s">
        <v>602</v>
      </c>
      <c r="E201" s="22" t="s">
        <v>764</v>
      </c>
      <c r="F201" s="63" t="s">
        <v>753</v>
      </c>
      <c r="G201" s="21" t="s">
        <v>9</v>
      </c>
      <c r="H201" s="21">
        <v>3</v>
      </c>
      <c r="I201" s="61"/>
      <c r="J201" s="13"/>
      <c r="K201" s="3"/>
      <c r="L201" s="4"/>
      <c r="M201" s="14"/>
      <c r="N201" s="15"/>
      <c r="O201" s="23">
        <f t="shared" si="9"/>
        <v>0</v>
      </c>
      <c r="P201" s="15"/>
      <c r="Q201" s="24">
        <f t="shared" si="10"/>
        <v>0</v>
      </c>
    </row>
    <row r="202" spans="2:17" x14ac:dyDescent="0.25">
      <c r="B202" s="58">
        <v>47</v>
      </c>
      <c r="C202" s="5" t="s">
        <v>266</v>
      </c>
      <c r="D202" s="6" t="s">
        <v>521</v>
      </c>
      <c r="E202" s="22" t="s">
        <v>765</v>
      </c>
      <c r="F202" s="63" t="s">
        <v>753</v>
      </c>
      <c r="G202" s="21" t="s">
        <v>9</v>
      </c>
      <c r="H202" s="21">
        <v>60</v>
      </c>
      <c r="I202" s="61"/>
      <c r="J202" s="13"/>
      <c r="K202" s="3"/>
      <c r="L202" s="4"/>
      <c r="M202" s="14"/>
      <c r="N202" s="15"/>
      <c r="O202" s="23">
        <f t="shared" si="9"/>
        <v>0</v>
      </c>
      <c r="P202" s="15"/>
      <c r="Q202" s="24">
        <f t="shared" si="10"/>
        <v>0</v>
      </c>
    </row>
    <row r="203" spans="2:17" x14ac:dyDescent="0.25">
      <c r="B203" s="58">
        <v>48</v>
      </c>
      <c r="C203" s="5" t="s">
        <v>267</v>
      </c>
      <c r="D203" s="6" t="s">
        <v>306</v>
      </c>
      <c r="E203" s="22" t="s">
        <v>766</v>
      </c>
      <c r="F203" s="63" t="s">
        <v>680</v>
      </c>
      <c r="G203" s="21" t="s">
        <v>9</v>
      </c>
      <c r="H203" s="21">
        <v>12</v>
      </c>
      <c r="I203" s="61"/>
      <c r="J203" s="13"/>
      <c r="K203" s="3"/>
      <c r="L203" s="4"/>
      <c r="M203" s="14"/>
      <c r="N203" s="15"/>
      <c r="O203" s="23">
        <f t="shared" si="9"/>
        <v>0</v>
      </c>
      <c r="P203" s="15"/>
      <c r="Q203" s="24">
        <f t="shared" si="10"/>
        <v>0</v>
      </c>
    </row>
    <row r="204" spans="2:17" x14ac:dyDescent="0.25">
      <c r="B204" s="58">
        <v>49</v>
      </c>
      <c r="C204" s="5" t="s">
        <v>596</v>
      </c>
      <c r="D204" s="6" t="s">
        <v>603</v>
      </c>
      <c r="E204" s="22" t="s">
        <v>609</v>
      </c>
      <c r="F204" s="63" t="s">
        <v>680</v>
      </c>
      <c r="G204" s="21" t="s">
        <v>9</v>
      </c>
      <c r="H204" s="21">
        <v>3</v>
      </c>
      <c r="I204" s="61"/>
      <c r="J204" s="13"/>
      <c r="K204" s="3"/>
      <c r="L204" s="4"/>
      <c r="M204" s="14"/>
      <c r="N204" s="15"/>
      <c r="O204" s="23">
        <f t="shared" si="9"/>
        <v>0</v>
      </c>
      <c r="P204" s="15"/>
      <c r="Q204" s="24">
        <f t="shared" si="10"/>
        <v>0</v>
      </c>
    </row>
    <row r="205" spans="2:17" x14ac:dyDescent="0.25">
      <c r="B205" s="58">
        <v>50</v>
      </c>
      <c r="C205" s="5" t="s">
        <v>100</v>
      </c>
      <c r="D205" s="6" t="s">
        <v>215</v>
      </c>
      <c r="E205" s="22" t="s">
        <v>767</v>
      </c>
      <c r="F205" s="63" t="s">
        <v>680</v>
      </c>
      <c r="G205" s="21" t="s">
        <v>9</v>
      </c>
      <c r="H205" s="21">
        <v>15</v>
      </c>
      <c r="I205" s="61"/>
      <c r="J205" s="13"/>
      <c r="K205" s="3"/>
      <c r="L205" s="4"/>
      <c r="M205" s="14"/>
      <c r="N205" s="15"/>
      <c r="O205" s="23">
        <f t="shared" si="9"/>
        <v>0</v>
      </c>
      <c r="P205" s="15"/>
      <c r="Q205" s="24">
        <f t="shared" si="10"/>
        <v>0</v>
      </c>
    </row>
    <row r="206" spans="2:17" x14ac:dyDescent="0.25">
      <c r="B206" s="58">
        <v>51</v>
      </c>
      <c r="C206" s="5" t="s">
        <v>101</v>
      </c>
      <c r="D206" s="6" t="s">
        <v>216</v>
      </c>
      <c r="E206" s="22" t="s">
        <v>768</v>
      </c>
      <c r="F206" s="63" t="s">
        <v>680</v>
      </c>
      <c r="G206" s="21" t="s">
        <v>9</v>
      </c>
      <c r="H206" s="21">
        <v>384</v>
      </c>
      <c r="I206" s="61"/>
      <c r="J206" s="13"/>
      <c r="K206" s="3"/>
      <c r="L206" s="4"/>
      <c r="M206" s="14"/>
      <c r="N206" s="15"/>
      <c r="O206" s="23">
        <f t="shared" si="9"/>
        <v>0</v>
      </c>
      <c r="P206" s="15"/>
      <c r="Q206" s="24">
        <f t="shared" si="10"/>
        <v>0</v>
      </c>
    </row>
    <row r="207" spans="2:17" x14ac:dyDescent="0.25">
      <c r="B207" s="58">
        <v>52</v>
      </c>
      <c r="C207" s="5" t="s">
        <v>268</v>
      </c>
      <c r="D207" s="6" t="s">
        <v>307</v>
      </c>
      <c r="E207" s="22" t="s">
        <v>479</v>
      </c>
      <c r="F207" s="63" t="s">
        <v>753</v>
      </c>
      <c r="G207" s="21" t="s">
        <v>9</v>
      </c>
      <c r="H207" s="21">
        <v>426</v>
      </c>
      <c r="I207" s="61"/>
      <c r="J207" s="13"/>
      <c r="K207" s="3"/>
      <c r="L207" s="4"/>
      <c r="M207" s="14"/>
      <c r="N207" s="15"/>
      <c r="O207" s="23">
        <f t="shared" si="9"/>
        <v>0</v>
      </c>
      <c r="P207" s="15"/>
      <c r="Q207" s="24">
        <f t="shared" si="10"/>
        <v>0</v>
      </c>
    </row>
    <row r="208" spans="2:17" x14ac:dyDescent="0.25">
      <c r="B208" s="58">
        <v>53</v>
      </c>
      <c r="C208" s="5" t="s">
        <v>269</v>
      </c>
      <c r="D208" s="6" t="s">
        <v>308</v>
      </c>
      <c r="E208" s="22" t="s">
        <v>769</v>
      </c>
      <c r="F208" s="63" t="s">
        <v>753</v>
      </c>
      <c r="G208" s="21" t="s">
        <v>9</v>
      </c>
      <c r="H208" s="21">
        <v>3</v>
      </c>
      <c r="I208" s="61"/>
      <c r="J208" s="13"/>
      <c r="K208" s="3"/>
      <c r="L208" s="4"/>
      <c r="M208" s="14"/>
      <c r="N208" s="15"/>
      <c r="O208" s="23">
        <f t="shared" si="9"/>
        <v>0</v>
      </c>
      <c r="P208" s="15"/>
      <c r="Q208" s="24">
        <f t="shared" si="10"/>
        <v>0</v>
      </c>
    </row>
    <row r="209" spans="2:18" x14ac:dyDescent="0.25">
      <c r="B209" s="58">
        <v>54</v>
      </c>
      <c r="C209" s="5" t="s">
        <v>270</v>
      </c>
      <c r="D209" s="6" t="s">
        <v>309</v>
      </c>
      <c r="E209" s="22" t="s">
        <v>770</v>
      </c>
      <c r="F209" s="63" t="s">
        <v>753</v>
      </c>
      <c r="G209" s="21" t="s">
        <v>9</v>
      </c>
      <c r="H209" s="21">
        <v>1032</v>
      </c>
      <c r="I209" s="61"/>
      <c r="J209" s="13"/>
      <c r="K209" s="3"/>
      <c r="L209" s="4"/>
      <c r="M209" s="14"/>
      <c r="N209" s="15"/>
      <c r="O209" s="23">
        <f t="shared" si="9"/>
        <v>0</v>
      </c>
      <c r="P209" s="15"/>
      <c r="Q209" s="24">
        <f t="shared" si="10"/>
        <v>0</v>
      </c>
    </row>
    <row r="210" spans="2:18" x14ac:dyDescent="0.25">
      <c r="B210" s="58">
        <v>55</v>
      </c>
      <c r="C210" s="5" t="s">
        <v>271</v>
      </c>
      <c r="D210" s="6" t="s">
        <v>310</v>
      </c>
      <c r="E210" s="22" t="s">
        <v>771</v>
      </c>
      <c r="F210" s="63" t="s">
        <v>753</v>
      </c>
      <c r="G210" s="21" t="s">
        <v>9</v>
      </c>
      <c r="H210" s="21">
        <v>1758</v>
      </c>
      <c r="I210" s="61"/>
      <c r="J210" s="13"/>
      <c r="K210" s="3"/>
      <c r="L210" s="4"/>
      <c r="M210" s="14"/>
      <c r="N210" s="15"/>
      <c r="O210" s="23">
        <f t="shared" si="9"/>
        <v>0</v>
      </c>
      <c r="P210" s="15"/>
      <c r="Q210" s="24">
        <f t="shared" si="10"/>
        <v>0</v>
      </c>
    </row>
    <row r="211" spans="2:18" x14ac:dyDescent="0.25">
      <c r="B211" s="58">
        <v>56</v>
      </c>
      <c r="C211" s="5" t="s">
        <v>480</v>
      </c>
      <c r="D211" s="6" t="s">
        <v>604</v>
      </c>
      <c r="E211" s="22" t="s">
        <v>772</v>
      </c>
      <c r="F211" s="63" t="s">
        <v>753</v>
      </c>
      <c r="G211" s="21" t="s">
        <v>9</v>
      </c>
      <c r="H211" s="21">
        <v>6</v>
      </c>
      <c r="I211" s="61"/>
      <c r="J211" s="13"/>
      <c r="K211" s="3"/>
      <c r="L211" s="4"/>
      <c r="M211" s="14"/>
      <c r="N211" s="15"/>
      <c r="O211" s="23">
        <f t="shared" si="9"/>
        <v>0</v>
      </c>
      <c r="P211" s="15"/>
      <c r="Q211" s="24">
        <f t="shared" si="10"/>
        <v>0</v>
      </c>
    </row>
    <row r="212" spans="2:18" x14ac:dyDescent="0.25">
      <c r="B212" s="58">
        <v>57</v>
      </c>
      <c r="C212" s="5" t="s">
        <v>597</v>
      </c>
      <c r="D212" s="6" t="s">
        <v>605</v>
      </c>
      <c r="E212" s="22" t="s">
        <v>610</v>
      </c>
      <c r="F212" s="63" t="s">
        <v>665</v>
      </c>
      <c r="G212" s="21" t="s">
        <v>9</v>
      </c>
      <c r="H212" s="21">
        <v>3</v>
      </c>
      <c r="I212" s="61"/>
      <c r="J212" s="13"/>
      <c r="K212" s="3"/>
      <c r="L212" s="4"/>
      <c r="M212" s="14"/>
      <c r="N212" s="15"/>
      <c r="O212" s="23">
        <f t="shared" si="9"/>
        <v>0</v>
      </c>
      <c r="P212" s="15"/>
      <c r="Q212" s="24">
        <f t="shared" si="10"/>
        <v>0</v>
      </c>
    </row>
    <row r="213" spans="2:18" x14ac:dyDescent="0.25">
      <c r="B213" s="58">
        <v>58</v>
      </c>
      <c r="C213" s="5" t="s">
        <v>272</v>
      </c>
      <c r="D213" s="6" t="s">
        <v>311</v>
      </c>
      <c r="E213" s="22" t="s">
        <v>481</v>
      </c>
      <c r="F213" s="63" t="s">
        <v>773</v>
      </c>
      <c r="G213" s="21" t="s">
        <v>9</v>
      </c>
      <c r="H213" s="21">
        <v>303</v>
      </c>
      <c r="I213" s="61"/>
      <c r="J213" s="13"/>
      <c r="K213" s="3"/>
      <c r="L213" s="4"/>
      <c r="M213" s="14"/>
      <c r="N213" s="15"/>
      <c r="O213" s="23">
        <f t="shared" si="9"/>
        <v>0</v>
      </c>
      <c r="P213" s="15"/>
      <c r="Q213" s="24">
        <f t="shared" si="10"/>
        <v>0</v>
      </c>
    </row>
    <row r="214" spans="2:18" x14ac:dyDescent="0.25">
      <c r="B214" s="58">
        <v>59</v>
      </c>
      <c r="C214" s="5" t="s">
        <v>598</v>
      </c>
      <c r="D214" s="6" t="s">
        <v>606</v>
      </c>
      <c r="E214" s="22" t="s">
        <v>774</v>
      </c>
      <c r="F214" s="63" t="s">
        <v>699</v>
      </c>
      <c r="G214" s="21" t="s">
        <v>9</v>
      </c>
      <c r="H214" s="21">
        <v>6</v>
      </c>
      <c r="I214" s="61"/>
      <c r="J214" s="13"/>
      <c r="K214" s="3"/>
      <c r="L214" s="4"/>
      <c r="M214" s="14"/>
      <c r="N214" s="15"/>
      <c r="O214" s="23">
        <f t="shared" si="9"/>
        <v>0</v>
      </c>
      <c r="P214" s="15"/>
      <c r="Q214" s="24">
        <f t="shared" si="10"/>
        <v>0</v>
      </c>
    </row>
    <row r="215" spans="2:18" x14ac:dyDescent="0.25">
      <c r="B215" s="58">
        <v>60</v>
      </c>
      <c r="C215" s="5" t="s">
        <v>273</v>
      </c>
      <c r="D215" s="6" t="s">
        <v>312</v>
      </c>
      <c r="E215" s="22" t="s">
        <v>775</v>
      </c>
      <c r="F215" s="63" t="s">
        <v>699</v>
      </c>
      <c r="G215" s="21" t="s">
        <v>9</v>
      </c>
      <c r="H215" s="21">
        <v>30</v>
      </c>
      <c r="I215" s="61"/>
      <c r="J215" s="13"/>
      <c r="K215" s="3"/>
      <c r="L215" s="4"/>
      <c r="M215" s="14"/>
      <c r="N215" s="15"/>
      <c r="O215" s="23">
        <f t="shared" si="9"/>
        <v>0</v>
      </c>
      <c r="P215" s="15"/>
      <c r="Q215" s="24">
        <f t="shared" si="10"/>
        <v>0</v>
      </c>
    </row>
    <row r="216" spans="2:18" x14ac:dyDescent="0.25">
      <c r="B216" s="58">
        <v>61</v>
      </c>
      <c r="C216" s="5" t="s">
        <v>518</v>
      </c>
      <c r="D216" s="6" t="s">
        <v>646</v>
      </c>
      <c r="E216" s="22" t="s">
        <v>611</v>
      </c>
      <c r="F216" s="63" t="s">
        <v>676</v>
      </c>
      <c r="G216" s="21" t="s">
        <v>9</v>
      </c>
      <c r="H216" s="21">
        <v>384</v>
      </c>
      <c r="I216" s="61"/>
      <c r="J216" s="13"/>
      <c r="K216" s="3"/>
      <c r="L216" s="4"/>
      <c r="M216" s="14"/>
      <c r="N216" s="15"/>
      <c r="O216" s="23">
        <f t="shared" si="9"/>
        <v>0</v>
      </c>
      <c r="P216" s="15"/>
      <c r="Q216" s="24">
        <f t="shared" si="10"/>
        <v>0</v>
      </c>
    </row>
    <row r="217" spans="2:18" x14ac:dyDescent="0.25">
      <c r="B217" s="58">
        <v>62</v>
      </c>
      <c r="C217" s="5" t="s">
        <v>274</v>
      </c>
      <c r="D217" s="6" t="s">
        <v>313</v>
      </c>
      <c r="E217" s="22" t="s">
        <v>341</v>
      </c>
      <c r="F217" s="63" t="s">
        <v>680</v>
      </c>
      <c r="G217" s="21" t="s">
        <v>9</v>
      </c>
      <c r="H217" s="21">
        <v>84</v>
      </c>
      <c r="I217" s="61"/>
      <c r="J217" s="13"/>
      <c r="K217" s="3"/>
      <c r="L217" s="4"/>
      <c r="M217" s="14"/>
      <c r="N217" s="15"/>
      <c r="O217" s="23">
        <f t="shared" si="9"/>
        <v>0</v>
      </c>
      <c r="P217" s="15"/>
      <c r="Q217" s="24">
        <f t="shared" si="10"/>
        <v>0</v>
      </c>
    </row>
    <row r="218" spans="2:18" x14ac:dyDescent="0.25">
      <c r="B218" s="58">
        <v>63</v>
      </c>
      <c r="C218" s="5" t="s">
        <v>275</v>
      </c>
      <c r="D218" s="6" t="s">
        <v>314</v>
      </c>
      <c r="E218" s="22" t="s">
        <v>482</v>
      </c>
      <c r="F218" s="63" t="s">
        <v>676</v>
      </c>
      <c r="G218" s="21" t="s">
        <v>9</v>
      </c>
      <c r="H218" s="21">
        <v>99</v>
      </c>
      <c r="I218" s="61"/>
      <c r="J218" s="13"/>
      <c r="K218" s="3"/>
      <c r="L218" s="4"/>
      <c r="M218" s="14"/>
      <c r="N218" s="15"/>
      <c r="O218" s="23">
        <f t="shared" si="9"/>
        <v>0</v>
      </c>
      <c r="P218" s="15"/>
      <c r="Q218" s="24">
        <f t="shared" si="10"/>
        <v>0</v>
      </c>
    </row>
    <row r="219" spans="2:18" x14ac:dyDescent="0.25">
      <c r="B219" s="58">
        <v>64</v>
      </c>
      <c r="C219" s="5" t="s">
        <v>276</v>
      </c>
      <c r="D219" s="6" t="s">
        <v>315</v>
      </c>
      <c r="E219" s="22" t="s">
        <v>483</v>
      </c>
      <c r="F219" s="63" t="s">
        <v>676</v>
      </c>
      <c r="G219" s="21" t="s">
        <v>9</v>
      </c>
      <c r="H219" s="21">
        <v>129</v>
      </c>
      <c r="I219" s="61"/>
      <c r="J219" s="13"/>
      <c r="K219" s="3"/>
      <c r="L219" s="4"/>
      <c r="M219" s="14"/>
      <c r="N219" s="15"/>
      <c r="O219" s="23">
        <f t="shared" si="9"/>
        <v>0</v>
      </c>
      <c r="P219" s="15"/>
      <c r="Q219" s="24">
        <f t="shared" si="10"/>
        <v>0</v>
      </c>
    </row>
    <row r="220" spans="2:18" x14ac:dyDescent="0.25">
      <c r="B220" s="58">
        <v>65</v>
      </c>
      <c r="C220" s="5" t="s">
        <v>484</v>
      </c>
      <c r="D220" s="6" t="s">
        <v>485</v>
      </c>
      <c r="E220" s="22" t="s">
        <v>486</v>
      </c>
      <c r="F220" s="63" t="s">
        <v>676</v>
      </c>
      <c r="G220" s="21" t="s">
        <v>9</v>
      </c>
      <c r="H220" s="21">
        <v>3</v>
      </c>
      <c r="I220" s="61"/>
      <c r="J220" s="13"/>
      <c r="K220" s="3"/>
      <c r="L220" s="4"/>
      <c r="M220" s="14"/>
      <c r="N220" s="15"/>
      <c r="O220" s="23">
        <f t="shared" si="9"/>
        <v>0</v>
      </c>
      <c r="P220" s="15"/>
      <c r="Q220" s="24">
        <f t="shared" si="10"/>
        <v>0</v>
      </c>
    </row>
    <row r="221" spans="2:18" x14ac:dyDescent="0.25">
      <c r="B221" s="58">
        <v>66</v>
      </c>
      <c r="C221" s="5" t="s">
        <v>278</v>
      </c>
      <c r="D221" s="6" t="s">
        <v>317</v>
      </c>
      <c r="E221" s="22" t="s">
        <v>776</v>
      </c>
      <c r="F221" s="63" t="s">
        <v>753</v>
      </c>
      <c r="G221" s="21" t="s">
        <v>9</v>
      </c>
      <c r="H221" s="21">
        <v>24</v>
      </c>
      <c r="I221" s="61"/>
      <c r="J221" s="13"/>
      <c r="K221" s="3"/>
      <c r="L221" s="4"/>
      <c r="M221" s="14"/>
      <c r="N221" s="15"/>
      <c r="O221" s="23">
        <f t="shared" ref="O221" si="11">(M221*H221)-((H221*M221)*N221%)</f>
        <v>0</v>
      </c>
      <c r="P221" s="15"/>
      <c r="Q221" s="24">
        <f t="shared" ref="Q221" si="12">O221+(O221*P221%)</f>
        <v>0</v>
      </c>
    </row>
    <row r="222" spans="2:18" x14ac:dyDescent="0.25">
      <c r="B222" s="59" t="s">
        <v>351</v>
      </c>
      <c r="C222" s="82" t="s">
        <v>357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4"/>
      <c r="O222" s="25">
        <f>SUM(O156:O221)</f>
        <v>0</v>
      </c>
      <c r="P222" s="26"/>
      <c r="Q222" s="25">
        <f>SUM(Q156:Q221)</f>
        <v>0</v>
      </c>
      <c r="R222" s="55"/>
    </row>
    <row r="223" spans="2:18" s="10" customFormat="1" ht="3.75" customHeight="1" x14ac:dyDescent="0.25">
      <c r="B223" s="56"/>
      <c r="C223" s="19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19"/>
      <c r="P223" s="19"/>
      <c r="Q223" s="19"/>
      <c r="R223" s="53"/>
    </row>
    <row r="224" spans="2:18" s="11" customFormat="1" ht="12.75" x14ac:dyDescent="0.25">
      <c r="B224" s="60" t="s">
        <v>353</v>
      </c>
      <c r="C224" s="88" t="s">
        <v>354</v>
      </c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90"/>
      <c r="R224" s="52"/>
    </row>
    <row r="225" spans="2:18" x14ac:dyDescent="0.25">
      <c r="B225" s="58">
        <v>1</v>
      </c>
      <c r="C225" s="27" t="s">
        <v>320</v>
      </c>
      <c r="D225" s="6" t="s">
        <v>322</v>
      </c>
      <c r="E225" s="22" t="s">
        <v>777</v>
      </c>
      <c r="F225" s="63" t="s">
        <v>676</v>
      </c>
      <c r="G225" s="21" t="s">
        <v>9</v>
      </c>
      <c r="H225" s="21">
        <v>18</v>
      </c>
      <c r="I225" s="61"/>
      <c r="J225" s="13"/>
      <c r="K225" s="3"/>
      <c r="L225" s="4"/>
      <c r="M225" s="14"/>
      <c r="N225" s="15"/>
      <c r="O225" s="23">
        <f t="shared" ref="O225" si="13">(M225*H225)-((H225*M225)*N225%)</f>
        <v>0</v>
      </c>
      <c r="P225" s="15"/>
      <c r="Q225" s="24">
        <f t="shared" ref="Q225" si="14">O225+(O225*P225%)</f>
        <v>0</v>
      </c>
    </row>
    <row r="226" spans="2:18" x14ac:dyDescent="0.25">
      <c r="B226" s="58">
        <v>2</v>
      </c>
      <c r="C226" s="27" t="s">
        <v>321</v>
      </c>
      <c r="D226" s="6" t="s">
        <v>323</v>
      </c>
      <c r="E226" s="22" t="s">
        <v>778</v>
      </c>
      <c r="F226" s="63" t="s">
        <v>665</v>
      </c>
      <c r="G226" s="21" t="s">
        <v>9</v>
      </c>
      <c r="H226" s="21">
        <v>12</v>
      </c>
      <c r="I226" s="61"/>
      <c r="J226" s="13"/>
      <c r="K226" s="3"/>
      <c r="L226" s="4"/>
      <c r="M226" s="16"/>
      <c r="N226" s="15"/>
      <c r="O226" s="23">
        <f t="shared" ref="O226" si="15">(M226*H226)-((H226*M226)*N226%)</f>
        <v>0</v>
      </c>
      <c r="P226" s="15"/>
      <c r="Q226" s="24">
        <f t="shared" ref="Q226" si="16">O226+(O226*P226%)</f>
        <v>0</v>
      </c>
    </row>
    <row r="227" spans="2:18" x14ac:dyDescent="0.25">
      <c r="B227" s="58">
        <v>3</v>
      </c>
      <c r="C227" s="27" t="s">
        <v>489</v>
      </c>
      <c r="D227" s="6" t="s">
        <v>490</v>
      </c>
      <c r="E227" s="22" t="s">
        <v>779</v>
      </c>
      <c r="F227" s="63" t="s">
        <v>665</v>
      </c>
      <c r="G227" s="21" t="s">
        <v>9</v>
      </c>
      <c r="H227" s="21">
        <v>3</v>
      </c>
      <c r="I227" s="61"/>
      <c r="J227" s="13"/>
      <c r="K227" s="3"/>
      <c r="L227" s="4"/>
      <c r="M227" s="16"/>
      <c r="N227" s="15"/>
      <c r="O227" s="23">
        <f t="shared" ref="O227" si="17">(M227*H227)-((H227*M227)*N227%)</f>
        <v>0</v>
      </c>
      <c r="P227" s="15"/>
      <c r="Q227" s="24">
        <f t="shared" ref="Q227" si="18">O227+(O227*P227%)</f>
        <v>0</v>
      </c>
    </row>
    <row r="228" spans="2:18" x14ac:dyDescent="0.25">
      <c r="B228" s="59" t="s">
        <v>353</v>
      </c>
      <c r="C228" s="82" t="s">
        <v>358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4"/>
      <c r="O228" s="25">
        <f>SUM(O225:O227)</f>
        <v>0</v>
      </c>
      <c r="P228" s="26"/>
      <c r="Q228" s="25">
        <f>SUM(Q225:Q227)</f>
        <v>0</v>
      </c>
      <c r="R228" s="55"/>
    </row>
    <row r="229" spans="2:18" s="10" customFormat="1" ht="3.75" customHeight="1" x14ac:dyDescent="0.25">
      <c r="B229" s="56"/>
      <c r="C229" s="19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19"/>
      <c r="P229" s="19"/>
      <c r="Q229" s="19"/>
      <c r="R229" s="53"/>
    </row>
    <row r="230" spans="2:18" s="11" customFormat="1" ht="12.75" x14ac:dyDescent="0.25">
      <c r="B230" s="60" t="s">
        <v>359</v>
      </c>
      <c r="C230" s="88" t="s">
        <v>355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90"/>
      <c r="R230" s="52"/>
    </row>
    <row r="231" spans="2:18" x14ac:dyDescent="0.25">
      <c r="B231" s="58">
        <v>1</v>
      </c>
      <c r="C231" s="5" t="s">
        <v>15</v>
      </c>
      <c r="D231" s="6"/>
      <c r="E231" s="22" t="s">
        <v>117</v>
      </c>
      <c r="F231" s="7" t="s">
        <v>658</v>
      </c>
      <c r="G231" s="21" t="s">
        <v>7</v>
      </c>
      <c r="H231" s="21">
        <v>6</v>
      </c>
      <c r="I231" s="61"/>
      <c r="J231" s="13"/>
      <c r="K231" s="3"/>
      <c r="L231" s="4"/>
      <c r="M231" s="14"/>
      <c r="N231" s="15"/>
      <c r="O231" s="23">
        <f t="shared" ref="O231" si="19">(M231*H231)-((H231*M231)*N231%)</f>
        <v>0</v>
      </c>
      <c r="P231" s="15"/>
      <c r="Q231" s="24">
        <f t="shared" ref="Q231" si="20">O231+(O231*P231%)</f>
        <v>0</v>
      </c>
    </row>
    <row r="232" spans="2:18" x14ac:dyDescent="0.25">
      <c r="B232" s="58">
        <v>2</v>
      </c>
      <c r="C232" s="5" t="s">
        <v>324</v>
      </c>
      <c r="D232" s="6"/>
      <c r="E232" s="22" t="s">
        <v>330</v>
      </c>
      <c r="F232" s="7" t="s">
        <v>658</v>
      </c>
      <c r="G232" s="21" t="s">
        <v>9</v>
      </c>
      <c r="H232" s="21">
        <v>3</v>
      </c>
      <c r="I232" s="61"/>
      <c r="J232" s="13"/>
      <c r="K232" s="3"/>
      <c r="L232" s="4"/>
      <c r="M232" s="16"/>
      <c r="N232" s="15"/>
      <c r="O232" s="23">
        <f t="shared" ref="O232:O243" si="21">(M232*H232)-((H232*M232)*N232%)</f>
        <v>0</v>
      </c>
      <c r="P232" s="15"/>
      <c r="Q232" s="24">
        <f t="shared" ref="Q232:Q243" si="22">O232+(O232*P232%)</f>
        <v>0</v>
      </c>
    </row>
    <row r="233" spans="2:18" x14ac:dyDescent="0.25">
      <c r="B233" s="58">
        <v>3</v>
      </c>
      <c r="C233" s="5" t="s">
        <v>491</v>
      </c>
      <c r="D233" s="6" t="s">
        <v>619</v>
      </c>
      <c r="E233" s="22" t="s">
        <v>624</v>
      </c>
      <c r="F233" s="7" t="s">
        <v>782</v>
      </c>
      <c r="G233" s="21" t="s">
        <v>7</v>
      </c>
      <c r="H233" s="21">
        <v>135</v>
      </c>
      <c r="I233" s="61"/>
      <c r="J233" s="13"/>
      <c r="K233" s="3"/>
      <c r="L233" s="4"/>
      <c r="M233" s="16"/>
      <c r="N233" s="15"/>
      <c r="O233" s="23">
        <f t="shared" si="21"/>
        <v>0</v>
      </c>
      <c r="P233" s="15"/>
      <c r="Q233" s="24">
        <f t="shared" si="22"/>
        <v>0</v>
      </c>
    </row>
    <row r="234" spans="2:18" x14ac:dyDescent="0.25">
      <c r="B234" s="58">
        <v>4</v>
      </c>
      <c r="C234" s="5" t="s">
        <v>492</v>
      </c>
      <c r="D234" s="6"/>
      <c r="E234" s="22" t="s">
        <v>493</v>
      </c>
      <c r="F234" s="7" t="s">
        <v>671</v>
      </c>
      <c r="G234" s="21" t="s">
        <v>7</v>
      </c>
      <c r="H234" s="21">
        <v>3</v>
      </c>
      <c r="I234" s="61"/>
      <c r="J234" s="13"/>
      <c r="K234" s="3"/>
      <c r="L234" s="4"/>
      <c r="M234" s="16"/>
      <c r="N234" s="15"/>
      <c r="O234" s="23">
        <f t="shared" si="21"/>
        <v>0</v>
      </c>
      <c r="P234" s="15"/>
      <c r="Q234" s="24">
        <f t="shared" si="22"/>
        <v>0</v>
      </c>
    </row>
    <row r="235" spans="2:18" x14ac:dyDescent="0.25">
      <c r="B235" s="58">
        <v>5</v>
      </c>
      <c r="C235" s="5" t="s">
        <v>39</v>
      </c>
      <c r="D235" s="6" t="s">
        <v>494</v>
      </c>
      <c r="E235" s="22" t="s">
        <v>785</v>
      </c>
      <c r="F235" s="7" t="s">
        <v>786</v>
      </c>
      <c r="G235" s="21" t="s">
        <v>9</v>
      </c>
      <c r="H235" s="21">
        <v>99</v>
      </c>
      <c r="I235" s="61"/>
      <c r="J235" s="13"/>
      <c r="K235" s="3"/>
      <c r="L235" s="4"/>
      <c r="M235" s="16"/>
      <c r="N235" s="15"/>
      <c r="O235" s="23">
        <f t="shared" si="21"/>
        <v>0</v>
      </c>
      <c r="P235" s="15"/>
      <c r="Q235" s="24">
        <f t="shared" si="22"/>
        <v>0</v>
      </c>
    </row>
    <row r="236" spans="2:18" x14ac:dyDescent="0.25">
      <c r="B236" s="58">
        <v>6</v>
      </c>
      <c r="C236" s="5" t="s">
        <v>43</v>
      </c>
      <c r="D236" s="6" t="s">
        <v>495</v>
      </c>
      <c r="E236" s="22" t="s">
        <v>788</v>
      </c>
      <c r="F236" s="7" t="s">
        <v>678</v>
      </c>
      <c r="G236" s="21" t="s">
        <v>9</v>
      </c>
      <c r="H236" s="21">
        <v>9</v>
      </c>
      <c r="I236" s="61"/>
      <c r="J236" s="13"/>
      <c r="K236" s="3"/>
      <c r="L236" s="4"/>
      <c r="M236" s="16"/>
      <c r="N236" s="15"/>
      <c r="O236" s="23">
        <f t="shared" si="21"/>
        <v>0</v>
      </c>
      <c r="P236" s="15"/>
      <c r="Q236" s="24">
        <f t="shared" si="22"/>
        <v>0</v>
      </c>
    </row>
    <row r="237" spans="2:18" x14ac:dyDescent="0.25">
      <c r="B237" s="58">
        <v>7</v>
      </c>
      <c r="C237" s="5" t="s">
        <v>612</v>
      </c>
      <c r="D237" s="6" t="s">
        <v>620</v>
      </c>
      <c r="E237" s="22" t="s">
        <v>625</v>
      </c>
      <c r="F237" s="7" t="s">
        <v>665</v>
      </c>
      <c r="G237" s="21" t="s">
        <v>9</v>
      </c>
      <c r="H237" s="21">
        <v>9</v>
      </c>
      <c r="I237" s="61"/>
      <c r="J237" s="13"/>
      <c r="K237" s="3"/>
      <c r="L237" s="4"/>
      <c r="M237" s="16"/>
      <c r="N237" s="15"/>
      <c r="O237" s="23">
        <f t="shared" si="21"/>
        <v>0</v>
      </c>
      <c r="P237" s="15"/>
      <c r="Q237" s="24">
        <f t="shared" si="22"/>
        <v>0</v>
      </c>
    </row>
    <row r="238" spans="2:18" x14ac:dyDescent="0.25">
      <c r="B238" s="58">
        <v>8</v>
      </c>
      <c r="C238" s="5" t="s">
        <v>325</v>
      </c>
      <c r="D238" s="6"/>
      <c r="E238" s="22" t="s">
        <v>496</v>
      </c>
      <c r="F238" s="7" t="s">
        <v>669</v>
      </c>
      <c r="G238" s="21" t="s">
        <v>9</v>
      </c>
      <c r="H238" s="21">
        <v>117</v>
      </c>
      <c r="I238" s="61"/>
      <c r="J238" s="13"/>
      <c r="K238" s="3"/>
      <c r="L238" s="4"/>
      <c r="M238" s="16"/>
      <c r="N238" s="15"/>
      <c r="O238" s="23">
        <f t="shared" si="21"/>
        <v>0</v>
      </c>
      <c r="P238" s="15"/>
      <c r="Q238" s="24">
        <f t="shared" si="22"/>
        <v>0</v>
      </c>
    </row>
    <row r="239" spans="2:18" x14ac:dyDescent="0.25">
      <c r="B239" s="58">
        <v>9</v>
      </c>
      <c r="C239" s="5" t="s">
        <v>61</v>
      </c>
      <c r="D239" s="6" t="s">
        <v>184</v>
      </c>
      <c r="E239" s="22" t="s">
        <v>133</v>
      </c>
      <c r="F239" s="7" t="s">
        <v>674</v>
      </c>
      <c r="G239" s="21" t="s">
        <v>9</v>
      </c>
      <c r="H239" s="21">
        <v>12</v>
      </c>
      <c r="I239" s="61"/>
      <c r="J239" s="13"/>
      <c r="K239" s="3"/>
      <c r="L239" s="4"/>
      <c r="M239" s="16"/>
      <c r="N239" s="15"/>
      <c r="O239" s="23">
        <f t="shared" si="21"/>
        <v>0</v>
      </c>
      <c r="P239" s="15"/>
      <c r="Q239" s="24">
        <f t="shared" si="22"/>
        <v>0</v>
      </c>
    </row>
    <row r="240" spans="2:18" x14ac:dyDescent="0.25">
      <c r="B240" s="58">
        <v>10</v>
      </c>
      <c r="C240" s="5" t="s">
        <v>62</v>
      </c>
      <c r="D240" s="6" t="s">
        <v>185</v>
      </c>
      <c r="E240" s="22" t="s">
        <v>344</v>
      </c>
      <c r="F240" s="7" t="s">
        <v>669</v>
      </c>
      <c r="G240" s="21" t="s">
        <v>7</v>
      </c>
      <c r="H240" s="21">
        <v>165</v>
      </c>
      <c r="I240" s="61"/>
      <c r="J240" s="13"/>
      <c r="K240" s="3"/>
      <c r="L240" s="4"/>
      <c r="M240" s="16"/>
      <c r="N240" s="15"/>
      <c r="O240" s="23">
        <f t="shared" si="21"/>
        <v>0</v>
      </c>
      <c r="P240" s="15"/>
      <c r="Q240" s="24">
        <f t="shared" si="22"/>
        <v>0</v>
      </c>
    </row>
    <row r="241" spans="2:17" x14ac:dyDescent="0.25">
      <c r="B241" s="58">
        <v>11</v>
      </c>
      <c r="C241" s="5" t="s">
        <v>497</v>
      </c>
      <c r="D241" s="6" t="s">
        <v>498</v>
      </c>
      <c r="E241" s="22" t="s">
        <v>499</v>
      </c>
      <c r="F241" s="7" t="s">
        <v>792</v>
      </c>
      <c r="G241" s="21" t="s">
        <v>7</v>
      </c>
      <c r="H241" s="21">
        <v>12</v>
      </c>
      <c r="I241" s="61"/>
      <c r="J241" s="13"/>
      <c r="K241" s="3"/>
      <c r="L241" s="4"/>
      <c r="M241" s="16"/>
      <c r="N241" s="15"/>
      <c r="O241" s="23">
        <f t="shared" si="21"/>
        <v>0</v>
      </c>
      <c r="P241" s="15"/>
      <c r="Q241" s="24">
        <f t="shared" si="22"/>
        <v>0</v>
      </c>
    </row>
    <row r="242" spans="2:17" x14ac:dyDescent="0.25">
      <c r="B242" s="58">
        <v>12</v>
      </c>
      <c r="C242" s="5" t="s">
        <v>63</v>
      </c>
      <c r="D242" s="6" t="s">
        <v>186</v>
      </c>
      <c r="E242" s="22" t="s">
        <v>345</v>
      </c>
      <c r="F242" s="7" t="s">
        <v>674</v>
      </c>
      <c r="G242" s="21" t="s">
        <v>7</v>
      </c>
      <c r="H242" s="21">
        <v>45</v>
      </c>
      <c r="I242" s="61"/>
      <c r="J242" s="13"/>
      <c r="K242" s="3"/>
      <c r="L242" s="4"/>
      <c r="M242" s="16"/>
      <c r="N242" s="15"/>
      <c r="O242" s="23">
        <f t="shared" si="21"/>
        <v>0</v>
      </c>
      <c r="P242" s="15"/>
      <c r="Q242" s="24">
        <f t="shared" si="22"/>
        <v>0</v>
      </c>
    </row>
    <row r="243" spans="2:17" x14ac:dyDescent="0.25">
      <c r="B243" s="58">
        <v>13</v>
      </c>
      <c r="C243" s="5" t="s">
        <v>66</v>
      </c>
      <c r="D243" s="6" t="s">
        <v>500</v>
      </c>
      <c r="E243" s="22" t="s">
        <v>135</v>
      </c>
      <c r="F243" s="7" t="s">
        <v>787</v>
      </c>
      <c r="G243" s="21" t="s">
        <v>7</v>
      </c>
      <c r="H243" s="21">
        <v>57</v>
      </c>
      <c r="I243" s="61"/>
      <c r="J243" s="13"/>
      <c r="K243" s="3"/>
      <c r="L243" s="4"/>
      <c r="M243" s="16"/>
      <c r="N243" s="15"/>
      <c r="O243" s="23">
        <f t="shared" si="21"/>
        <v>0</v>
      </c>
      <c r="P243" s="15"/>
      <c r="Q243" s="24">
        <f t="shared" si="22"/>
        <v>0</v>
      </c>
    </row>
    <row r="244" spans="2:17" x14ac:dyDescent="0.25">
      <c r="B244" s="58">
        <v>14</v>
      </c>
      <c r="C244" s="5" t="s">
        <v>326</v>
      </c>
      <c r="D244" s="6"/>
      <c r="E244" s="22" t="s">
        <v>793</v>
      </c>
      <c r="F244" s="7" t="s">
        <v>678</v>
      </c>
      <c r="G244" s="21" t="s">
        <v>7</v>
      </c>
      <c r="H244" s="21">
        <v>15</v>
      </c>
      <c r="I244" s="61"/>
      <c r="J244" s="13"/>
      <c r="K244" s="3"/>
      <c r="L244" s="4"/>
      <c r="M244" s="16"/>
      <c r="N244" s="15"/>
      <c r="O244" s="23">
        <f t="shared" ref="O244:O268" si="23">(M244*H244)-((H244*M244)*N244%)</f>
        <v>0</v>
      </c>
      <c r="P244" s="15"/>
      <c r="Q244" s="24">
        <f t="shared" ref="Q244:Q268" si="24">O244+(O244*P244%)</f>
        <v>0</v>
      </c>
    </row>
    <row r="245" spans="2:17" x14ac:dyDescent="0.25">
      <c r="B245" s="58">
        <v>15</v>
      </c>
      <c r="C245" s="5" t="s">
        <v>67</v>
      </c>
      <c r="D245" s="6" t="s">
        <v>501</v>
      </c>
      <c r="E245" s="22" t="s">
        <v>136</v>
      </c>
      <c r="F245" s="7" t="s">
        <v>783</v>
      </c>
      <c r="G245" s="21" t="s">
        <v>7</v>
      </c>
      <c r="H245" s="21">
        <v>96</v>
      </c>
      <c r="I245" s="61"/>
      <c r="J245" s="13"/>
      <c r="K245" s="3"/>
      <c r="L245" s="4"/>
      <c r="M245" s="16"/>
      <c r="N245" s="15"/>
      <c r="O245" s="23">
        <f t="shared" si="23"/>
        <v>0</v>
      </c>
      <c r="P245" s="15"/>
      <c r="Q245" s="24">
        <f t="shared" si="24"/>
        <v>0</v>
      </c>
    </row>
    <row r="246" spans="2:17" x14ac:dyDescent="0.25">
      <c r="B246" s="58">
        <v>16</v>
      </c>
      <c r="C246" s="5" t="s">
        <v>71</v>
      </c>
      <c r="D246" s="6"/>
      <c r="E246" s="22" t="s">
        <v>139</v>
      </c>
      <c r="F246" s="7" t="s">
        <v>673</v>
      </c>
      <c r="G246" s="21" t="s">
        <v>9</v>
      </c>
      <c r="H246" s="21">
        <v>6</v>
      </c>
      <c r="I246" s="61"/>
      <c r="J246" s="13"/>
      <c r="K246" s="3"/>
      <c r="L246" s="4"/>
      <c r="M246" s="16"/>
      <c r="N246" s="15"/>
      <c r="O246" s="23">
        <f t="shared" si="23"/>
        <v>0</v>
      </c>
      <c r="P246" s="15"/>
      <c r="Q246" s="24">
        <f t="shared" si="24"/>
        <v>0</v>
      </c>
    </row>
    <row r="247" spans="2:17" x14ac:dyDescent="0.25">
      <c r="B247" s="58">
        <v>17</v>
      </c>
      <c r="C247" s="5" t="s">
        <v>613</v>
      </c>
      <c r="D247" s="6"/>
      <c r="E247" s="22" t="s">
        <v>795</v>
      </c>
      <c r="F247" s="7" t="s">
        <v>794</v>
      </c>
      <c r="G247" s="21" t="s">
        <v>7</v>
      </c>
      <c r="H247" s="21">
        <v>36</v>
      </c>
      <c r="I247" s="61"/>
      <c r="J247" s="13"/>
      <c r="K247" s="3"/>
      <c r="L247" s="4"/>
      <c r="M247" s="16"/>
      <c r="N247" s="15"/>
      <c r="O247" s="23">
        <f t="shared" si="23"/>
        <v>0</v>
      </c>
      <c r="P247" s="15"/>
      <c r="Q247" s="24">
        <f t="shared" si="24"/>
        <v>0</v>
      </c>
    </row>
    <row r="248" spans="2:17" x14ac:dyDescent="0.25">
      <c r="B248" s="58">
        <v>18</v>
      </c>
      <c r="C248" s="5" t="s">
        <v>614</v>
      </c>
      <c r="D248" s="6" t="s">
        <v>621</v>
      </c>
      <c r="E248" s="22" t="s">
        <v>626</v>
      </c>
      <c r="F248" s="7" t="s">
        <v>796</v>
      </c>
      <c r="G248" s="21" t="s">
        <v>9</v>
      </c>
      <c r="H248" s="21">
        <v>462</v>
      </c>
      <c r="I248" s="61"/>
      <c r="J248" s="13"/>
      <c r="K248" s="3"/>
      <c r="L248" s="4"/>
      <c r="M248" s="16"/>
      <c r="N248" s="15"/>
      <c r="O248" s="23">
        <f t="shared" si="23"/>
        <v>0</v>
      </c>
      <c r="P248" s="15"/>
      <c r="Q248" s="24">
        <f t="shared" si="24"/>
        <v>0</v>
      </c>
    </row>
    <row r="249" spans="2:17" x14ac:dyDescent="0.25">
      <c r="B249" s="58">
        <v>19</v>
      </c>
      <c r="C249" s="5" t="s">
        <v>84</v>
      </c>
      <c r="D249" s="6" t="s">
        <v>202</v>
      </c>
      <c r="E249" s="22" t="s">
        <v>502</v>
      </c>
      <c r="F249" s="7" t="s">
        <v>659</v>
      </c>
      <c r="G249" s="21" t="s">
        <v>7</v>
      </c>
      <c r="H249" s="21">
        <v>8616</v>
      </c>
      <c r="I249" s="61"/>
      <c r="J249" s="13"/>
      <c r="K249" s="3"/>
      <c r="L249" s="4"/>
      <c r="M249" s="16"/>
      <c r="N249" s="15"/>
      <c r="O249" s="23">
        <f t="shared" si="23"/>
        <v>0</v>
      </c>
      <c r="P249" s="15"/>
      <c r="Q249" s="24">
        <f t="shared" si="24"/>
        <v>0</v>
      </c>
    </row>
    <row r="250" spans="2:17" x14ac:dyDescent="0.25">
      <c r="B250" s="58">
        <v>20</v>
      </c>
      <c r="C250" s="5" t="s">
        <v>503</v>
      </c>
      <c r="D250" s="6" t="s">
        <v>504</v>
      </c>
      <c r="E250" s="22" t="s">
        <v>505</v>
      </c>
      <c r="F250" s="7" t="s">
        <v>660</v>
      </c>
      <c r="G250" s="21" t="s">
        <v>7</v>
      </c>
      <c r="H250" s="21">
        <v>675</v>
      </c>
      <c r="I250" s="61"/>
      <c r="J250" s="13"/>
      <c r="K250" s="3"/>
      <c r="L250" s="4"/>
      <c r="M250" s="16"/>
      <c r="N250" s="15"/>
      <c r="O250" s="23">
        <f t="shared" si="23"/>
        <v>0</v>
      </c>
      <c r="P250" s="15"/>
      <c r="Q250" s="24">
        <f t="shared" si="24"/>
        <v>0</v>
      </c>
    </row>
    <row r="251" spans="2:17" x14ac:dyDescent="0.25">
      <c r="B251" s="58">
        <v>21</v>
      </c>
      <c r="C251" s="5" t="s">
        <v>85</v>
      </c>
      <c r="D251" s="6" t="s">
        <v>203</v>
      </c>
      <c r="E251" s="22" t="s">
        <v>506</v>
      </c>
      <c r="F251" s="7" t="s">
        <v>675</v>
      </c>
      <c r="G251" s="21" t="s">
        <v>7</v>
      </c>
      <c r="H251" s="21">
        <v>16161</v>
      </c>
      <c r="I251" s="61"/>
      <c r="J251" s="13"/>
      <c r="K251" s="3"/>
      <c r="L251" s="4"/>
      <c r="M251" s="16"/>
      <c r="N251" s="15"/>
      <c r="O251" s="23">
        <f t="shared" si="23"/>
        <v>0</v>
      </c>
      <c r="P251" s="15"/>
      <c r="Q251" s="24">
        <f t="shared" si="24"/>
        <v>0</v>
      </c>
    </row>
    <row r="252" spans="2:17" x14ac:dyDescent="0.25">
      <c r="B252" s="58">
        <v>22</v>
      </c>
      <c r="C252" s="5" t="s">
        <v>261</v>
      </c>
      <c r="D252" s="6"/>
      <c r="E252" s="22" t="s">
        <v>507</v>
      </c>
      <c r="F252" s="7" t="s">
        <v>803</v>
      </c>
      <c r="G252" s="21" t="s">
        <v>9</v>
      </c>
      <c r="H252" s="21">
        <v>33</v>
      </c>
      <c r="I252" s="61"/>
      <c r="J252" s="13"/>
      <c r="K252" s="3"/>
      <c r="L252" s="4"/>
      <c r="M252" s="16"/>
      <c r="N252" s="15"/>
      <c r="O252" s="23">
        <f t="shared" si="23"/>
        <v>0</v>
      </c>
      <c r="P252" s="15"/>
      <c r="Q252" s="24">
        <f t="shared" si="24"/>
        <v>0</v>
      </c>
    </row>
    <row r="253" spans="2:17" x14ac:dyDescent="0.25">
      <c r="B253" s="58">
        <v>23</v>
      </c>
      <c r="C253" s="5" t="s">
        <v>615</v>
      </c>
      <c r="D253" s="6" t="s">
        <v>622</v>
      </c>
      <c r="E253" s="22" t="s">
        <v>627</v>
      </c>
      <c r="F253" s="7" t="s">
        <v>675</v>
      </c>
      <c r="G253" s="21" t="s">
        <v>7</v>
      </c>
      <c r="H253" s="21">
        <v>30</v>
      </c>
      <c r="I253" s="61"/>
      <c r="J253" s="13"/>
      <c r="K253" s="3"/>
      <c r="L253" s="4"/>
      <c r="M253" s="16"/>
      <c r="N253" s="15"/>
      <c r="O253" s="23">
        <f t="shared" si="23"/>
        <v>0</v>
      </c>
      <c r="P253" s="15"/>
      <c r="Q253" s="24">
        <f t="shared" si="24"/>
        <v>0</v>
      </c>
    </row>
    <row r="254" spans="2:17" x14ac:dyDescent="0.25">
      <c r="B254" s="58">
        <v>24</v>
      </c>
      <c r="C254" s="5" t="s">
        <v>508</v>
      </c>
      <c r="D254" s="6" t="s">
        <v>509</v>
      </c>
      <c r="E254" s="22" t="s">
        <v>829</v>
      </c>
      <c r="F254" s="7" t="s">
        <v>675</v>
      </c>
      <c r="G254" s="21" t="s">
        <v>9</v>
      </c>
      <c r="H254" s="21">
        <v>78</v>
      </c>
      <c r="I254" s="61"/>
      <c r="J254" s="13"/>
      <c r="K254" s="3"/>
      <c r="L254" s="4"/>
      <c r="M254" s="16"/>
      <c r="N254" s="15"/>
      <c r="O254" s="23">
        <f t="shared" si="23"/>
        <v>0</v>
      </c>
      <c r="P254" s="15"/>
      <c r="Q254" s="24">
        <f t="shared" si="24"/>
        <v>0</v>
      </c>
    </row>
    <row r="255" spans="2:17" x14ac:dyDescent="0.25">
      <c r="B255" s="58">
        <v>25</v>
      </c>
      <c r="C255" s="5" t="s">
        <v>327</v>
      </c>
      <c r="D255" s="6" t="s">
        <v>332</v>
      </c>
      <c r="E255" s="22" t="s">
        <v>797</v>
      </c>
      <c r="F255" s="7" t="s">
        <v>660</v>
      </c>
      <c r="G255" s="21" t="s">
        <v>9</v>
      </c>
      <c r="H255" s="21">
        <v>369</v>
      </c>
      <c r="I255" s="61"/>
      <c r="J255" s="13"/>
      <c r="K255" s="3"/>
      <c r="L255" s="4"/>
      <c r="M255" s="16"/>
      <c r="N255" s="15"/>
      <c r="O255" s="23">
        <f t="shared" si="23"/>
        <v>0</v>
      </c>
      <c r="P255" s="15"/>
      <c r="Q255" s="24">
        <f t="shared" si="24"/>
        <v>0</v>
      </c>
    </row>
    <row r="256" spans="2:17" x14ac:dyDescent="0.25">
      <c r="B256" s="58">
        <v>26</v>
      </c>
      <c r="C256" s="5" t="s">
        <v>89</v>
      </c>
      <c r="D256" s="6"/>
      <c r="E256" s="22" t="s">
        <v>140</v>
      </c>
      <c r="F256" s="7" t="s">
        <v>798</v>
      </c>
      <c r="G256" s="21" t="s">
        <v>7</v>
      </c>
      <c r="H256" s="21">
        <v>45</v>
      </c>
      <c r="I256" s="61"/>
      <c r="J256" s="13"/>
      <c r="K256" s="3"/>
      <c r="L256" s="4"/>
      <c r="M256" s="16"/>
      <c r="N256" s="15"/>
      <c r="O256" s="23">
        <f t="shared" si="23"/>
        <v>0</v>
      </c>
      <c r="P256" s="15"/>
      <c r="Q256" s="24">
        <f t="shared" si="24"/>
        <v>0</v>
      </c>
    </row>
    <row r="257" spans="2:18" x14ac:dyDescent="0.25">
      <c r="B257" s="58">
        <v>27</v>
      </c>
      <c r="C257" s="5" t="s">
        <v>328</v>
      </c>
      <c r="D257" s="6"/>
      <c r="E257" s="22" t="s">
        <v>828</v>
      </c>
      <c r="F257" s="7" t="s">
        <v>784</v>
      </c>
      <c r="G257" s="21" t="s">
        <v>7</v>
      </c>
      <c r="H257" s="21">
        <v>15</v>
      </c>
      <c r="I257" s="61"/>
      <c r="J257" s="13"/>
      <c r="K257" s="3"/>
      <c r="L257" s="4"/>
      <c r="M257" s="16"/>
      <c r="N257" s="15"/>
      <c r="O257" s="23">
        <f t="shared" si="23"/>
        <v>0</v>
      </c>
      <c r="P257" s="15"/>
      <c r="Q257" s="24">
        <f t="shared" si="24"/>
        <v>0</v>
      </c>
    </row>
    <row r="258" spans="2:18" x14ac:dyDescent="0.25">
      <c r="B258" s="58">
        <v>28</v>
      </c>
      <c r="C258" s="5" t="s">
        <v>510</v>
      </c>
      <c r="D258" s="6" t="s">
        <v>511</v>
      </c>
      <c r="E258" s="22" t="s">
        <v>512</v>
      </c>
      <c r="F258" s="7" t="s">
        <v>799</v>
      </c>
      <c r="G258" s="21" t="s">
        <v>9</v>
      </c>
      <c r="H258" s="21">
        <v>120</v>
      </c>
      <c r="I258" s="61"/>
      <c r="J258" s="13"/>
      <c r="K258" s="3"/>
      <c r="L258" s="4"/>
      <c r="M258" s="16"/>
      <c r="N258" s="15"/>
      <c r="O258" s="23">
        <f t="shared" si="23"/>
        <v>0</v>
      </c>
      <c r="P258" s="15"/>
      <c r="Q258" s="24">
        <f t="shared" si="24"/>
        <v>0</v>
      </c>
    </row>
    <row r="259" spans="2:18" x14ac:dyDescent="0.25">
      <c r="B259" s="58">
        <v>29</v>
      </c>
      <c r="C259" s="5" t="s">
        <v>93</v>
      </c>
      <c r="D259" s="6"/>
      <c r="E259" s="22" t="s">
        <v>513</v>
      </c>
      <c r="F259" s="7" t="s">
        <v>794</v>
      </c>
      <c r="G259" s="21" t="s">
        <v>7</v>
      </c>
      <c r="H259" s="21">
        <v>3</v>
      </c>
      <c r="I259" s="61"/>
      <c r="J259" s="13"/>
      <c r="K259" s="3"/>
      <c r="L259" s="4"/>
      <c r="M259" s="16"/>
      <c r="N259" s="15"/>
      <c r="O259" s="23">
        <f t="shared" si="23"/>
        <v>0</v>
      </c>
      <c r="P259" s="15"/>
      <c r="Q259" s="24">
        <f t="shared" si="24"/>
        <v>0</v>
      </c>
    </row>
    <row r="260" spans="2:18" x14ac:dyDescent="0.25">
      <c r="B260" s="58">
        <v>30</v>
      </c>
      <c r="C260" s="5" t="s">
        <v>616</v>
      </c>
      <c r="D260" s="6"/>
      <c r="E260" s="22" t="s">
        <v>628</v>
      </c>
      <c r="F260" s="7" t="s">
        <v>800</v>
      </c>
      <c r="G260" s="21" t="s">
        <v>7</v>
      </c>
      <c r="H260" s="21">
        <v>30</v>
      </c>
      <c r="I260" s="61"/>
      <c r="J260" s="13"/>
      <c r="K260" s="3"/>
      <c r="L260" s="4"/>
      <c r="M260" s="16"/>
      <c r="N260" s="15"/>
      <c r="O260" s="23">
        <f t="shared" si="23"/>
        <v>0</v>
      </c>
      <c r="P260" s="15"/>
      <c r="Q260" s="24">
        <f t="shared" si="24"/>
        <v>0</v>
      </c>
    </row>
    <row r="261" spans="2:18" x14ac:dyDescent="0.25">
      <c r="B261" s="58">
        <v>31</v>
      </c>
      <c r="C261" s="5" t="s">
        <v>617</v>
      </c>
      <c r="D261" s="6"/>
      <c r="E261" s="22" t="s">
        <v>804</v>
      </c>
      <c r="F261" s="7" t="s">
        <v>805</v>
      </c>
      <c r="G261" s="21" t="s">
        <v>7</v>
      </c>
      <c r="H261" s="21">
        <v>3</v>
      </c>
      <c r="I261" s="61"/>
      <c r="J261" s="13"/>
      <c r="K261" s="3"/>
      <c r="L261" s="4"/>
      <c r="M261" s="16"/>
      <c r="N261" s="15"/>
      <c r="O261" s="23">
        <f t="shared" si="23"/>
        <v>0</v>
      </c>
      <c r="P261" s="15"/>
      <c r="Q261" s="24">
        <f t="shared" si="24"/>
        <v>0</v>
      </c>
    </row>
    <row r="262" spans="2:18" x14ac:dyDescent="0.25">
      <c r="B262" s="58">
        <v>32</v>
      </c>
      <c r="C262" s="5" t="s">
        <v>618</v>
      </c>
      <c r="D262" s="6"/>
      <c r="E262" s="22" t="s">
        <v>823</v>
      </c>
      <c r="F262" s="7" t="s">
        <v>822</v>
      </c>
      <c r="G262" s="21" t="s">
        <v>9</v>
      </c>
      <c r="H262" s="21">
        <v>30</v>
      </c>
      <c r="I262" s="61"/>
      <c r="J262" s="13"/>
      <c r="K262" s="3"/>
      <c r="L262" s="4"/>
      <c r="M262" s="16"/>
      <c r="N262" s="15"/>
      <c r="O262" s="23">
        <f t="shared" si="23"/>
        <v>0</v>
      </c>
      <c r="P262" s="15"/>
      <c r="Q262" s="24">
        <f t="shared" si="24"/>
        <v>0</v>
      </c>
    </row>
    <row r="263" spans="2:18" x14ac:dyDescent="0.25">
      <c r="B263" s="58">
        <v>33</v>
      </c>
      <c r="C263" s="5" t="s">
        <v>329</v>
      </c>
      <c r="D263" s="6" t="s">
        <v>623</v>
      </c>
      <c r="E263" s="22" t="s">
        <v>331</v>
      </c>
      <c r="F263" s="7" t="s">
        <v>801</v>
      </c>
      <c r="G263" s="21" t="s">
        <v>7</v>
      </c>
      <c r="H263" s="21">
        <v>561</v>
      </c>
      <c r="I263" s="61"/>
      <c r="J263" s="13"/>
      <c r="K263" s="3"/>
      <c r="L263" s="4"/>
      <c r="M263" s="16"/>
      <c r="N263" s="15"/>
      <c r="O263" s="23">
        <f t="shared" si="23"/>
        <v>0</v>
      </c>
      <c r="P263" s="15"/>
      <c r="Q263" s="24">
        <f t="shared" si="24"/>
        <v>0</v>
      </c>
    </row>
    <row r="264" spans="2:18" x14ac:dyDescent="0.25">
      <c r="B264" s="58">
        <v>34</v>
      </c>
      <c r="C264" s="5" t="s">
        <v>97</v>
      </c>
      <c r="D264" s="6" t="s">
        <v>514</v>
      </c>
      <c r="E264" s="22" t="s">
        <v>824</v>
      </c>
      <c r="F264" s="7" t="s">
        <v>825</v>
      </c>
      <c r="G264" s="21" t="s">
        <v>7</v>
      </c>
      <c r="H264" s="21">
        <v>600</v>
      </c>
      <c r="I264" s="61"/>
      <c r="J264" s="13"/>
      <c r="K264" s="3"/>
      <c r="L264" s="4"/>
      <c r="M264" s="16"/>
      <c r="N264" s="15"/>
      <c r="O264" s="23">
        <f t="shared" si="23"/>
        <v>0</v>
      </c>
      <c r="P264" s="15"/>
      <c r="Q264" s="24">
        <f t="shared" si="24"/>
        <v>0</v>
      </c>
    </row>
    <row r="265" spans="2:18" x14ac:dyDescent="0.25">
      <c r="B265" s="58">
        <v>35</v>
      </c>
      <c r="C265" s="5" t="s">
        <v>105</v>
      </c>
      <c r="D265" s="6" t="s">
        <v>220</v>
      </c>
      <c r="E265" s="22" t="s">
        <v>826</v>
      </c>
      <c r="F265" s="7" t="s">
        <v>655</v>
      </c>
      <c r="G265" s="21" t="s">
        <v>9</v>
      </c>
      <c r="H265" s="21">
        <v>111</v>
      </c>
      <c r="I265" s="61"/>
      <c r="J265" s="13"/>
      <c r="K265" s="3"/>
      <c r="L265" s="4"/>
      <c r="M265" s="16"/>
      <c r="N265" s="15"/>
      <c r="O265" s="23">
        <f t="shared" si="23"/>
        <v>0</v>
      </c>
      <c r="P265" s="15"/>
      <c r="Q265" s="24">
        <f t="shared" si="24"/>
        <v>0</v>
      </c>
    </row>
    <row r="266" spans="2:18" x14ac:dyDescent="0.25">
      <c r="B266" s="58">
        <v>36</v>
      </c>
      <c r="C266" s="5" t="s">
        <v>106</v>
      </c>
      <c r="D266" s="6" t="s">
        <v>221</v>
      </c>
      <c r="E266" s="22" t="s">
        <v>827</v>
      </c>
      <c r="F266" s="7" t="s">
        <v>655</v>
      </c>
      <c r="G266" s="21" t="s">
        <v>9</v>
      </c>
      <c r="H266" s="21">
        <v>66</v>
      </c>
      <c r="I266" s="61"/>
      <c r="J266" s="13"/>
      <c r="K266" s="3"/>
      <c r="L266" s="4"/>
      <c r="M266" s="16"/>
      <c r="N266" s="15"/>
      <c r="O266" s="23">
        <f t="shared" si="23"/>
        <v>0</v>
      </c>
      <c r="P266" s="15"/>
      <c r="Q266" s="24">
        <f t="shared" si="24"/>
        <v>0</v>
      </c>
    </row>
    <row r="267" spans="2:18" x14ac:dyDescent="0.25">
      <c r="B267" s="58">
        <v>37</v>
      </c>
      <c r="C267" s="5" t="s">
        <v>107</v>
      </c>
      <c r="D267" s="6"/>
      <c r="E267" s="22" t="s">
        <v>143</v>
      </c>
      <c r="F267" s="7" t="s">
        <v>656</v>
      </c>
      <c r="G267" s="21" t="s">
        <v>7</v>
      </c>
      <c r="H267" s="21">
        <v>129</v>
      </c>
      <c r="I267" s="61"/>
      <c r="J267" s="13"/>
      <c r="K267" s="3"/>
      <c r="L267" s="4"/>
      <c r="M267" s="16"/>
      <c r="N267" s="15"/>
      <c r="O267" s="23">
        <f t="shared" si="23"/>
        <v>0</v>
      </c>
      <c r="P267" s="15"/>
      <c r="Q267" s="24">
        <f t="shared" si="24"/>
        <v>0</v>
      </c>
    </row>
    <row r="268" spans="2:18" x14ac:dyDescent="0.25">
      <c r="B268" s="58">
        <v>38</v>
      </c>
      <c r="C268" s="5" t="s">
        <v>277</v>
      </c>
      <c r="D268" s="6" t="s">
        <v>316</v>
      </c>
      <c r="E268" s="22" t="s">
        <v>515</v>
      </c>
      <c r="F268" s="28" t="s">
        <v>802</v>
      </c>
      <c r="G268" s="21" t="s">
        <v>9</v>
      </c>
      <c r="H268" s="21">
        <v>15</v>
      </c>
      <c r="I268" s="61"/>
      <c r="J268" s="13"/>
      <c r="K268" s="3"/>
      <c r="L268" s="4"/>
      <c r="M268" s="16"/>
      <c r="N268" s="15"/>
      <c r="O268" s="23">
        <f t="shared" si="23"/>
        <v>0</v>
      </c>
      <c r="P268" s="15"/>
      <c r="Q268" s="24">
        <f t="shared" si="24"/>
        <v>0</v>
      </c>
    </row>
    <row r="269" spans="2:18" x14ac:dyDescent="0.25">
      <c r="B269" s="59" t="s">
        <v>359</v>
      </c>
      <c r="C269" s="82" t="s">
        <v>360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4"/>
      <c r="O269" s="25">
        <f>SUM(O231:O268)</f>
        <v>0</v>
      </c>
      <c r="P269" s="26"/>
      <c r="Q269" s="25">
        <f>SUM(Q231:Q268)</f>
        <v>0</v>
      </c>
      <c r="R269" s="55"/>
    </row>
    <row r="270" spans="2:18" x14ac:dyDescent="0.25">
      <c r="B270" s="32"/>
      <c r="C270" s="30"/>
      <c r="D270" s="30"/>
      <c r="E270" s="31"/>
      <c r="F270" s="29"/>
      <c r="G270" s="32"/>
      <c r="H270" s="29"/>
      <c r="I270" s="31"/>
      <c r="J270" s="31"/>
      <c r="K270" s="31"/>
      <c r="L270" s="31"/>
      <c r="M270" s="33"/>
      <c r="N270" s="33"/>
      <c r="O270" s="33"/>
      <c r="P270" s="33"/>
      <c r="Q270" s="34"/>
    </row>
    <row r="271" spans="2:18" x14ac:dyDescent="0.25">
      <c r="B271" s="32"/>
      <c r="C271" s="30"/>
      <c r="D271" s="30"/>
      <c r="E271" s="31"/>
      <c r="F271" s="29"/>
      <c r="G271" s="32"/>
      <c r="H271" s="29"/>
      <c r="I271" s="31"/>
      <c r="J271" s="31"/>
      <c r="K271" s="31"/>
      <c r="L271" s="31"/>
      <c r="M271" s="33"/>
      <c r="N271" s="33"/>
      <c r="O271" s="33"/>
      <c r="P271" s="33"/>
      <c r="Q271" s="34"/>
      <c r="R271" s="62"/>
    </row>
    <row r="272" spans="2:18" x14ac:dyDescent="0.25">
      <c r="B272" s="32"/>
      <c r="C272" s="30"/>
      <c r="D272" s="30"/>
      <c r="E272" s="31"/>
      <c r="F272" s="29"/>
      <c r="G272" s="32"/>
      <c r="H272" s="29"/>
      <c r="I272" s="31"/>
      <c r="J272" s="31"/>
      <c r="K272" s="31"/>
      <c r="L272" s="31"/>
      <c r="M272" s="33"/>
      <c r="N272" s="33"/>
      <c r="O272" s="33"/>
      <c r="P272" s="33"/>
      <c r="Q272" s="110"/>
      <c r="R272" s="111"/>
    </row>
    <row r="273" spans="2:18" x14ac:dyDescent="0.25">
      <c r="B273" s="32"/>
      <c r="C273" s="35"/>
      <c r="D273" s="35"/>
      <c r="E273" s="31"/>
      <c r="F273" s="29"/>
      <c r="G273" s="32"/>
      <c r="H273" s="29"/>
      <c r="I273" s="31"/>
      <c r="J273" s="31"/>
      <c r="K273" s="31"/>
      <c r="L273" s="31"/>
      <c r="M273" s="33"/>
      <c r="N273" s="33"/>
      <c r="O273" s="33"/>
      <c r="P273" s="33"/>
      <c r="Q273" s="34"/>
    </row>
    <row r="274" spans="2:18" s="11" customFormat="1" x14ac:dyDescent="0.25">
      <c r="B274" s="91" t="s">
        <v>365</v>
      </c>
      <c r="C274" s="92"/>
      <c r="D274" s="92"/>
      <c r="E274" s="92"/>
      <c r="F274" s="92"/>
      <c r="G274" s="92"/>
      <c r="H274" s="93"/>
      <c r="I274" s="94"/>
      <c r="J274" s="36"/>
      <c r="K274" s="36"/>
      <c r="L274" s="36"/>
      <c r="M274" s="37"/>
      <c r="N274" s="37"/>
      <c r="O274" s="37"/>
      <c r="P274" s="37"/>
      <c r="Q274" s="36"/>
      <c r="R274" s="52"/>
    </row>
    <row r="275" spans="2:18" s="10" customFormat="1" ht="27" customHeight="1" x14ac:dyDescent="0.25">
      <c r="B275" s="70" t="s">
        <v>367</v>
      </c>
      <c r="C275" s="70"/>
      <c r="D275" s="70"/>
      <c r="E275" s="70"/>
      <c r="F275" s="70"/>
      <c r="G275" s="70"/>
      <c r="H275" s="68" t="s">
        <v>830</v>
      </c>
      <c r="I275" s="69"/>
      <c r="J275" s="38"/>
      <c r="K275" s="38"/>
      <c r="L275" s="38"/>
      <c r="M275" s="38"/>
      <c r="N275" s="38"/>
      <c r="O275" s="39"/>
      <c r="P275" s="39"/>
      <c r="Q275" s="39"/>
      <c r="R275" s="53"/>
    </row>
    <row r="276" spans="2:18" s="11" customFormat="1" ht="12.75" x14ac:dyDescent="0.25">
      <c r="B276" s="71" t="s">
        <v>361</v>
      </c>
      <c r="C276" s="71"/>
      <c r="D276" s="71"/>
      <c r="E276" s="71"/>
      <c r="F276" s="71"/>
      <c r="G276" s="71"/>
      <c r="H276" s="71">
        <f>O153</f>
        <v>0</v>
      </c>
      <c r="I276" s="72"/>
      <c r="J276" s="40"/>
      <c r="K276" s="40"/>
      <c r="L276" s="40"/>
      <c r="M276" s="41"/>
      <c r="N276" s="41"/>
      <c r="O276" s="41"/>
      <c r="P276" s="41"/>
      <c r="Q276" s="40"/>
      <c r="R276" s="54"/>
    </row>
    <row r="277" spans="2:18" s="11" customFormat="1" ht="12.75" x14ac:dyDescent="0.25">
      <c r="B277" s="71" t="s">
        <v>363</v>
      </c>
      <c r="C277" s="71" t="s">
        <v>230</v>
      </c>
      <c r="D277" s="71"/>
      <c r="E277" s="71"/>
      <c r="F277" s="71"/>
      <c r="G277" s="71"/>
      <c r="H277" s="71">
        <f>O222</f>
        <v>0</v>
      </c>
      <c r="I277" s="72"/>
      <c r="J277" s="40"/>
      <c r="K277" s="40"/>
      <c r="L277" s="40"/>
      <c r="M277" s="41"/>
      <c r="N277" s="41"/>
      <c r="O277" s="41"/>
      <c r="P277" s="41"/>
      <c r="Q277" s="40"/>
      <c r="R277" s="54"/>
    </row>
    <row r="278" spans="2:18" s="11" customFormat="1" ht="12.75" x14ac:dyDescent="0.25">
      <c r="B278" s="71" t="s">
        <v>362</v>
      </c>
      <c r="C278" s="71" t="s">
        <v>231</v>
      </c>
      <c r="D278" s="71"/>
      <c r="E278" s="71"/>
      <c r="F278" s="71"/>
      <c r="G278" s="71"/>
      <c r="H278" s="71">
        <f>O228</f>
        <v>0</v>
      </c>
      <c r="I278" s="72"/>
      <c r="J278" s="40"/>
      <c r="K278" s="40"/>
      <c r="L278" s="40"/>
      <c r="M278" s="41"/>
      <c r="N278" s="41"/>
      <c r="O278" s="41"/>
      <c r="P278" s="41"/>
      <c r="Q278" s="40"/>
      <c r="R278" s="54"/>
    </row>
    <row r="279" spans="2:18" s="11" customFormat="1" ht="12.75" x14ac:dyDescent="0.25">
      <c r="B279" s="71" t="s">
        <v>364</v>
      </c>
      <c r="C279" s="71" t="s">
        <v>333</v>
      </c>
      <c r="D279" s="71"/>
      <c r="E279" s="71"/>
      <c r="F279" s="71"/>
      <c r="G279" s="71"/>
      <c r="H279" s="71">
        <f>O269</f>
        <v>0</v>
      </c>
      <c r="I279" s="72"/>
      <c r="J279" s="40"/>
      <c r="K279" s="40"/>
      <c r="L279" s="40"/>
      <c r="M279" s="41"/>
      <c r="N279" s="41"/>
      <c r="O279" s="41"/>
      <c r="P279" s="41"/>
      <c r="Q279" s="40"/>
      <c r="R279" s="54"/>
    </row>
    <row r="280" spans="2:18" s="11" customFormat="1" x14ac:dyDescent="0.25">
      <c r="B280" s="64" t="s">
        <v>371</v>
      </c>
      <c r="C280" s="65"/>
      <c r="D280" s="65"/>
      <c r="E280" s="65"/>
      <c r="F280" s="65"/>
      <c r="G280" s="65"/>
      <c r="H280" s="66">
        <f>SUM(H276:I279)</f>
        <v>0</v>
      </c>
      <c r="I280" s="67"/>
      <c r="J280" s="40"/>
      <c r="K280" s="40"/>
      <c r="L280" s="40"/>
      <c r="M280" s="41"/>
      <c r="N280" s="41"/>
      <c r="O280" s="41"/>
      <c r="P280" s="41"/>
      <c r="Q280" s="40"/>
      <c r="R280" s="54"/>
    </row>
    <row r="281" spans="2:18" s="11" customFormat="1" ht="12.75" x14ac:dyDescent="0.25">
      <c r="B281" s="71" t="s">
        <v>373</v>
      </c>
      <c r="C281" s="71"/>
      <c r="D281" s="71"/>
      <c r="E281" s="71"/>
      <c r="F281" s="71"/>
      <c r="G281" s="71"/>
      <c r="H281" s="71">
        <f>H282-H280</f>
        <v>0</v>
      </c>
      <c r="I281" s="72"/>
      <c r="J281" s="40"/>
      <c r="K281" s="40"/>
      <c r="L281" s="40"/>
      <c r="M281" s="41"/>
      <c r="N281" s="41"/>
      <c r="O281" s="41"/>
      <c r="P281" s="41"/>
      <c r="Q281" s="40"/>
      <c r="R281" s="54"/>
    </row>
    <row r="282" spans="2:18" s="10" customFormat="1" x14ac:dyDescent="0.25">
      <c r="B282" s="64" t="s">
        <v>372</v>
      </c>
      <c r="C282" s="65"/>
      <c r="D282" s="65"/>
      <c r="E282" s="65"/>
      <c r="F282" s="65"/>
      <c r="G282" s="65"/>
      <c r="H282" s="66">
        <f>Q269+Q228+Q222+Q153</f>
        <v>0</v>
      </c>
      <c r="I282" s="67"/>
      <c r="J282" s="38"/>
      <c r="K282" s="38"/>
      <c r="L282" s="38"/>
      <c r="M282" s="38"/>
      <c r="N282" s="38"/>
      <c r="O282" s="39"/>
      <c r="P282" s="39"/>
      <c r="Q282" s="39"/>
      <c r="R282" s="53"/>
    </row>
    <row r="283" spans="2:18" x14ac:dyDescent="0.25">
      <c r="B283" s="32"/>
      <c r="C283" s="32"/>
      <c r="D283" s="32"/>
      <c r="E283" s="29"/>
      <c r="F283" s="29"/>
      <c r="G283" s="32"/>
      <c r="H283" s="29"/>
      <c r="I283" s="29"/>
      <c r="J283" s="29"/>
      <c r="K283" s="29"/>
      <c r="L283" s="29"/>
      <c r="M283" s="42"/>
      <c r="N283" s="42"/>
      <c r="O283" s="42"/>
      <c r="P283" s="42"/>
      <c r="Q283" s="29"/>
    </row>
    <row r="284" spans="2:18" x14ac:dyDescent="0.25">
      <c r="B284" s="32"/>
      <c r="C284" s="32"/>
      <c r="D284" s="32"/>
      <c r="E284" s="29"/>
      <c r="F284" s="29"/>
      <c r="G284" s="32"/>
      <c r="H284" s="29"/>
      <c r="I284" s="29"/>
      <c r="J284" s="29"/>
      <c r="K284" s="29"/>
      <c r="L284" s="29"/>
      <c r="M284" s="42"/>
      <c r="N284" s="42"/>
      <c r="O284" s="42"/>
      <c r="P284" s="42"/>
      <c r="Q284" s="29"/>
    </row>
  </sheetData>
  <sheetProtection algorithmName="SHA-512" hashValue="Ti6wwRxJs++QXWcOu1Qzw+fRr6yMVsMmPxf4MojyJNDdmGzc51y+1WzTG8x7F5u9iCIdTHLYeK+SHN+QAvHlBw==" saltValue="Akz70gdeKB2AhkNc5wh/3g==" spinCount="100000" sheet="1" selectLockedCells="1"/>
  <mergeCells count="37">
    <mergeCell ref="B274:I274"/>
    <mergeCell ref="B280:G280"/>
    <mergeCell ref="H276:I276"/>
    <mergeCell ref="H277:I277"/>
    <mergeCell ref="H278:I278"/>
    <mergeCell ref="H279:I279"/>
    <mergeCell ref="H280:I280"/>
    <mergeCell ref="B276:G276"/>
    <mergeCell ref="B277:G277"/>
    <mergeCell ref="B278:G278"/>
    <mergeCell ref="B279:G279"/>
    <mergeCell ref="C269:N269"/>
    <mergeCell ref="C153:N153"/>
    <mergeCell ref="C14:Q14"/>
    <mergeCell ref="C155:Q155"/>
    <mergeCell ref="C224:Q224"/>
    <mergeCell ref="C230:Q230"/>
    <mergeCell ref="C222:N222"/>
    <mergeCell ref="C228:N228"/>
    <mergeCell ref="B2:G2"/>
    <mergeCell ref="B3:G3"/>
    <mergeCell ref="B10:Q10"/>
    <mergeCell ref="B9:Q9"/>
    <mergeCell ref="B4:C4"/>
    <mergeCell ref="B5:C5"/>
    <mergeCell ref="B6:C6"/>
    <mergeCell ref="B7:C7"/>
    <mergeCell ref="D4:G4"/>
    <mergeCell ref="D5:G5"/>
    <mergeCell ref="D6:G6"/>
    <mergeCell ref="D7:G7"/>
    <mergeCell ref="B282:G282"/>
    <mergeCell ref="H282:I282"/>
    <mergeCell ref="H275:I275"/>
    <mergeCell ref="B275:G275"/>
    <mergeCell ref="B281:G281"/>
    <mergeCell ref="H281:I281"/>
  </mergeCells>
  <pageMargins left="0.11811023622047245" right="0.11811023622047245" top="0.15748031496062992" bottom="0.15748031496062992" header="0.31496062992125984" footer="0.31496062992125984"/>
  <pageSetup paperSize="9" scale="60" fitToHeight="0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H21"/>
  <sheetViews>
    <sheetView showGridLines="0" zoomScaleNormal="100" workbookViewId="0">
      <selection activeCell="G20" sqref="G20:H20"/>
    </sheetView>
  </sheetViews>
  <sheetFormatPr defaultRowHeight="15" x14ac:dyDescent="0.25"/>
  <cols>
    <col min="1" max="1" width="4.42578125" customWidth="1"/>
    <col min="2" max="2" width="7.5703125" customWidth="1"/>
    <col min="3" max="3" width="9.85546875" customWidth="1"/>
    <col min="4" max="4" width="49.140625" customWidth="1"/>
    <col min="5" max="5" width="13.42578125" customWidth="1"/>
    <col min="6" max="6" width="5.85546875" customWidth="1"/>
    <col min="7" max="7" width="8.5703125" customWidth="1"/>
    <col min="8" max="8" width="11.5703125" customWidth="1"/>
  </cols>
  <sheetData>
    <row r="9" spans="1:8" x14ac:dyDescent="0.25">
      <c r="A9" s="95" t="s">
        <v>375</v>
      </c>
      <c r="B9" s="96"/>
      <c r="C9" s="96"/>
      <c r="D9" s="96"/>
      <c r="E9" s="96"/>
      <c r="F9" s="96"/>
      <c r="G9" s="96"/>
      <c r="H9" s="96"/>
    </row>
    <row r="10" spans="1:8" x14ac:dyDescent="0.25">
      <c r="A10" s="95" t="s">
        <v>366</v>
      </c>
      <c r="B10" s="96"/>
      <c r="C10" s="96"/>
      <c r="D10" s="96"/>
      <c r="E10" s="96"/>
      <c r="F10" s="96"/>
      <c r="G10" s="96"/>
      <c r="H10" s="96"/>
    </row>
    <row r="11" spans="1:8" x14ac:dyDescent="0.25">
      <c r="A11" s="49"/>
      <c r="B11" s="2"/>
      <c r="C11" s="1"/>
      <c r="D11" s="1"/>
      <c r="E11" s="1"/>
      <c r="F11" s="1"/>
      <c r="G11" s="1"/>
      <c r="H11" s="1"/>
    </row>
    <row r="12" spans="1:8" x14ac:dyDescent="0.25">
      <c r="A12" s="2"/>
      <c r="B12" s="2"/>
      <c r="C12" s="1"/>
      <c r="D12" s="1"/>
      <c r="E12" s="1"/>
      <c r="F12" s="1"/>
      <c r="G12" s="1"/>
      <c r="H12" s="1"/>
    </row>
    <row r="13" spans="1:8" x14ac:dyDescent="0.25">
      <c r="A13" s="97" t="s">
        <v>365</v>
      </c>
      <c r="B13" s="98"/>
      <c r="C13" s="98"/>
      <c r="D13" s="98"/>
      <c r="E13" s="98"/>
      <c r="F13" s="98"/>
      <c r="G13" s="99"/>
      <c r="H13" s="100"/>
    </row>
    <row r="14" spans="1:8" x14ac:dyDescent="0.25">
      <c r="A14" s="101" t="s">
        <v>367</v>
      </c>
      <c r="B14" s="101"/>
      <c r="C14" s="101"/>
      <c r="D14" s="101"/>
      <c r="E14" s="101"/>
      <c r="F14" s="101"/>
      <c r="G14" s="102" t="s">
        <v>368</v>
      </c>
      <c r="H14" s="103"/>
    </row>
    <row r="15" spans="1:8" x14ac:dyDescent="0.25">
      <c r="A15" s="104" t="s">
        <v>361</v>
      </c>
      <c r="B15" s="104"/>
      <c r="C15" s="104"/>
      <c r="D15" s="104"/>
      <c r="E15" s="104"/>
      <c r="F15" s="104"/>
      <c r="G15" s="104">
        <f>'Obr.št.4 Ponudbeni predračun'!O153</f>
        <v>0</v>
      </c>
      <c r="H15" s="105"/>
    </row>
    <row r="16" spans="1:8" x14ac:dyDescent="0.25">
      <c r="A16" s="104" t="s">
        <v>363</v>
      </c>
      <c r="B16" s="104" t="s">
        <v>230</v>
      </c>
      <c r="C16" s="104"/>
      <c r="D16" s="104"/>
      <c r="E16" s="104"/>
      <c r="F16" s="104"/>
      <c r="G16" s="104">
        <f>'Obr.št.4 Ponudbeni predračun'!O222</f>
        <v>0</v>
      </c>
      <c r="H16" s="105"/>
    </row>
    <row r="17" spans="1:8" x14ac:dyDescent="0.25">
      <c r="A17" s="104" t="s">
        <v>362</v>
      </c>
      <c r="B17" s="104" t="s">
        <v>231</v>
      </c>
      <c r="C17" s="104"/>
      <c r="D17" s="104"/>
      <c r="E17" s="104"/>
      <c r="F17" s="104"/>
      <c r="G17" s="104">
        <f>'Obr.št.4 Ponudbeni predračun'!O228</f>
        <v>0</v>
      </c>
      <c r="H17" s="105"/>
    </row>
    <row r="18" spans="1:8" x14ac:dyDescent="0.25">
      <c r="A18" s="104" t="s">
        <v>364</v>
      </c>
      <c r="B18" s="104" t="s">
        <v>333</v>
      </c>
      <c r="C18" s="104"/>
      <c r="D18" s="104"/>
      <c r="E18" s="104"/>
      <c r="F18" s="104"/>
      <c r="G18" s="104">
        <f>'Obr.št.4 Ponudbeni predračun'!O269</f>
        <v>0</v>
      </c>
      <c r="H18" s="105"/>
    </row>
    <row r="19" spans="1:8" x14ac:dyDescent="0.25">
      <c r="A19" s="106" t="s">
        <v>369</v>
      </c>
      <c r="B19" s="107"/>
      <c r="C19" s="107"/>
      <c r="D19" s="107"/>
      <c r="E19" s="107"/>
      <c r="F19" s="107"/>
      <c r="G19" s="108">
        <f>SUM(G15:H18)</f>
        <v>0</v>
      </c>
      <c r="H19" s="109"/>
    </row>
    <row r="20" spans="1:8" x14ac:dyDescent="0.25">
      <c r="A20" s="104" t="s">
        <v>373</v>
      </c>
      <c r="B20" s="104"/>
      <c r="C20" s="104"/>
      <c r="D20" s="104"/>
      <c r="E20" s="104"/>
      <c r="F20" s="104"/>
      <c r="G20" s="104">
        <f>G21-G19</f>
        <v>0</v>
      </c>
      <c r="H20" s="105"/>
    </row>
    <row r="21" spans="1:8" x14ac:dyDescent="0.25">
      <c r="A21" s="106" t="s">
        <v>370</v>
      </c>
      <c r="B21" s="107"/>
      <c r="C21" s="107"/>
      <c r="D21" s="107"/>
      <c r="E21" s="107"/>
      <c r="F21" s="107"/>
      <c r="G21" s="108">
        <f>'Obr.št.4 Ponudbeni predračun'!Q153+'Obr.št.4 Ponudbeni predračun'!Q222+'Obr.št.4 Ponudbeni predračun'!Q228+'Obr.št.4 Ponudbeni predračun'!Q269</f>
        <v>0</v>
      </c>
      <c r="H21" s="109"/>
    </row>
  </sheetData>
  <mergeCells count="19">
    <mergeCell ref="A19:F19"/>
    <mergeCell ref="G19:H19"/>
    <mergeCell ref="A20:F20"/>
    <mergeCell ref="G20:H20"/>
    <mergeCell ref="A21:F21"/>
    <mergeCell ref="G21:H21"/>
    <mergeCell ref="A16:F16"/>
    <mergeCell ref="G16:H16"/>
    <mergeCell ref="A17:F17"/>
    <mergeCell ref="G17:H17"/>
    <mergeCell ref="A18:F18"/>
    <mergeCell ref="G18:H18"/>
    <mergeCell ref="A9:H9"/>
    <mergeCell ref="A13:H13"/>
    <mergeCell ref="A14:F14"/>
    <mergeCell ref="G14:H14"/>
    <mergeCell ref="A15:F15"/>
    <mergeCell ref="G15:H15"/>
    <mergeCell ref="A10:H10"/>
  </mergeCells>
  <pageMargins left="0.7" right="0.7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Obr.št.4 Ponudbeni predračun</vt:lpstr>
      <vt:lpstr>Rekapitulacija 36 mes</vt:lpstr>
      <vt:lpstr>'Obr.št.4 Ponudbeni predračun'!Področje_tiskanja</vt:lpstr>
      <vt:lpstr>'Rekapitulacija 36 mes'!Področje_tiskanja</vt:lpstr>
      <vt:lpstr>'Obr.št.4 Ponudbeni predračun'!Tiskanje_naslovov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zdms34</dc:creator>
  <cp:lastModifiedBy>Anja Gomboši</cp:lastModifiedBy>
  <cp:lastPrinted>2023-03-15T12:44:21Z</cp:lastPrinted>
  <dcterms:created xsi:type="dcterms:W3CDTF">2018-10-25T06:00:24Z</dcterms:created>
  <dcterms:modified xsi:type="dcterms:W3CDTF">2025-04-18T12:53:33Z</dcterms:modified>
</cp:coreProperties>
</file>